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20" activeTab="1"/>
  </bookViews>
  <sheets>
    <sheet name="List1" sheetId="1" r:id="rId1"/>
    <sheet name="List2" sheetId="2" r:id="rId2"/>
    <sheet name="List3" sheetId="3" r:id="rId3"/>
  </sheets>
  <calcPr calcId="125725"/>
</workbook>
</file>

<file path=xl/calcChain.xml><?xml version="1.0" encoding="utf-8"?>
<calcChain xmlns="http://schemas.openxmlformats.org/spreadsheetml/2006/main">
  <c r="E4" i="2"/>
  <c r="F4" s="1"/>
  <c r="G4" s="1"/>
  <c r="E6"/>
  <c r="F6" s="1"/>
  <c r="E5"/>
  <c r="F5" s="1"/>
  <c r="G5" s="1"/>
  <c r="E7"/>
  <c r="F7" s="1"/>
  <c r="G7" s="1"/>
  <c r="M105" i="1"/>
  <c r="N123"/>
  <c r="L138"/>
  <c r="K305"/>
  <c r="J108"/>
  <c r="I201"/>
  <c r="H114"/>
  <c r="G311"/>
  <c r="E361"/>
  <c r="C226"/>
  <c r="F75"/>
  <c r="D98"/>
  <c r="G6" i="2" l="1"/>
</calcChain>
</file>

<file path=xl/sharedStrings.xml><?xml version="1.0" encoding="utf-8"?>
<sst xmlns="http://schemas.openxmlformats.org/spreadsheetml/2006/main" count="6" uniqueCount="6">
  <si>
    <t>50V</t>
  </si>
  <si>
    <t>100V</t>
  </si>
  <si>
    <t>300V</t>
  </si>
  <si>
    <t>180V</t>
  </si>
  <si>
    <t>400v</t>
  </si>
  <si>
    <t>550v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</si>
</sst>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0" xfId="0" applyFill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/>
      <c:lineChart>
        <c:grouping val="standard"/>
        <c:ser>
          <c:idx val="0"/>
          <c:order val="0"/>
          <c:marker>
            <c:symbol val="none"/>
          </c:marker>
          <c:val>
            <c:numRef>
              <c:f>List1!$P$6:$P$11</c:f>
              <c:numCache>
                <c:formatCode>General</c:formatCode>
                <c:ptCount val="6"/>
                <c:pt idx="0">
                  <c:v>4.8820283969821434E-3</c:v>
                </c:pt>
                <c:pt idx="1">
                  <c:v>3.1802976633086309E-2</c:v>
                </c:pt>
                <c:pt idx="2">
                  <c:v>6.795268459126215E-2</c:v>
                </c:pt>
                <c:pt idx="3">
                  <c:v>7.2407611802512567E-2</c:v>
                </c:pt>
                <c:pt idx="4">
                  <c:v>9.5266344534653505E-2</c:v>
                </c:pt>
                <c:pt idx="5">
                  <c:v>0.15842933802145637</c:v>
                </c:pt>
              </c:numCache>
            </c:numRef>
          </c:val>
        </c:ser>
        <c:ser>
          <c:idx val="1"/>
          <c:order val="1"/>
          <c:marker>
            <c:symbol val="none"/>
          </c:marker>
          <c:val>
            <c:numRef>
              <c:f>List1!$Q$6:$Q$11</c:f>
              <c:numCache>
                <c:formatCode>General</c:formatCode>
                <c:ptCount val="6"/>
                <c:pt idx="0">
                  <c:v>6.4113879762291654E-3</c:v>
                </c:pt>
                <c:pt idx="1">
                  <c:v>1.8411731639958902E-2</c:v>
                </c:pt>
                <c:pt idx="2">
                  <c:v>4.0946292470535717E-2</c:v>
                </c:pt>
                <c:pt idx="3">
                  <c:v>5.3644851728301877E-2</c:v>
                </c:pt>
                <c:pt idx="4">
                  <c:v>6.9284909885294094E-2</c:v>
                </c:pt>
                <c:pt idx="5">
                  <c:v>0.11929279793388421</c:v>
                </c:pt>
              </c:numCache>
            </c:numRef>
          </c:val>
        </c:ser>
        <c:marker val="1"/>
        <c:axId val="127193088"/>
        <c:axId val="127194624"/>
      </c:lineChart>
      <c:catAx>
        <c:axId val="127193088"/>
        <c:scaling>
          <c:orientation val="minMax"/>
        </c:scaling>
        <c:axPos val="b"/>
        <c:tickLblPos val="nextTo"/>
        <c:crossAx val="127194624"/>
        <c:crosses val="autoZero"/>
        <c:auto val="1"/>
        <c:lblAlgn val="ctr"/>
        <c:lblOffset val="100"/>
      </c:catAx>
      <c:valAx>
        <c:axId val="127194624"/>
        <c:scaling>
          <c:orientation val="minMax"/>
        </c:scaling>
        <c:axPos val="l"/>
        <c:majorGridlines/>
        <c:numFmt formatCode="General" sourceLinked="1"/>
        <c:tickLblPos val="nextTo"/>
        <c:crossAx val="127193088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8740157499999996" l="0.70000000000000018" r="0.70000000000000018" t="0.78740157499999996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>
        <c:manualLayout>
          <c:layoutTarget val="inner"/>
          <c:xMode val="edge"/>
          <c:yMode val="edge"/>
          <c:x val="0.12986351706036747"/>
          <c:y val="0.11158573928258968"/>
          <c:w val="0.72957392825896761"/>
          <c:h val="0.76685549722951296"/>
        </c:manualLayout>
      </c:layout>
      <c:scatterChart>
        <c:scatterStyle val="smoothMarker"/>
        <c:ser>
          <c:idx val="1"/>
          <c:order val="0"/>
          <c:marker>
            <c:symbol val="none"/>
          </c:marker>
          <c:xVal>
            <c:numRef>
              <c:f>List2!$B$3:$B$7</c:f>
              <c:numCache>
                <c:formatCode>General</c:formatCode>
                <c:ptCount val="5"/>
                <c:pt idx="0">
                  <c:v>0</c:v>
                </c:pt>
                <c:pt idx="1">
                  <c:v>100</c:v>
                </c:pt>
                <c:pt idx="2">
                  <c:v>180</c:v>
                </c:pt>
                <c:pt idx="3">
                  <c:v>300</c:v>
                </c:pt>
                <c:pt idx="4">
                  <c:v>550</c:v>
                </c:pt>
              </c:numCache>
            </c:numRef>
          </c:xVal>
          <c:yVal>
            <c:numRef>
              <c:f>List2!$G$3:$G$7</c:f>
              <c:numCache>
                <c:formatCode>General</c:formatCode>
                <c:ptCount val="5"/>
                <c:pt idx="0">
                  <c:v>0</c:v>
                </c:pt>
                <c:pt idx="1">
                  <c:v>933.70440684586958</c:v>
                </c:pt>
                <c:pt idx="2">
                  <c:v>1308.2332355858778</c:v>
                </c:pt>
                <c:pt idx="3">
                  <c:v>1883.0203875047519</c:v>
                </c:pt>
                <c:pt idx="4">
                  <c:v>2728.7948183473641</c:v>
                </c:pt>
              </c:numCache>
            </c:numRef>
          </c:yVal>
          <c:smooth val="1"/>
        </c:ser>
        <c:ser>
          <c:idx val="0"/>
          <c:order val="1"/>
          <c:marker>
            <c:symbol val="none"/>
          </c:marker>
          <c:xVal>
            <c:numRef>
              <c:f>List2!$B$11:$B$15</c:f>
              <c:numCache>
                <c:formatCode>General</c:formatCode>
                <c:ptCount val="5"/>
                <c:pt idx="0">
                  <c:v>0</c:v>
                </c:pt>
                <c:pt idx="1">
                  <c:v>100</c:v>
                </c:pt>
                <c:pt idx="2">
                  <c:v>200</c:v>
                </c:pt>
                <c:pt idx="3">
                  <c:v>400</c:v>
                </c:pt>
                <c:pt idx="4">
                  <c:v>550</c:v>
                </c:pt>
              </c:numCache>
            </c:numRef>
          </c:xVal>
          <c:yVal>
            <c:numRef>
              <c:f>List2!$H$11:$H$15</c:f>
              <c:numCache>
                <c:formatCode>General</c:formatCode>
                <c:ptCount val="5"/>
                <c:pt idx="0">
                  <c:v>0</c:v>
                </c:pt>
                <c:pt idx="1">
                  <c:v>2316.9660198719976</c:v>
                </c:pt>
                <c:pt idx="2">
                  <c:v>3178.3356834189608</c:v>
                </c:pt>
                <c:pt idx="3">
                  <c:v>7385.1824165941371</c:v>
                </c:pt>
                <c:pt idx="4">
                  <c:v>7582.6458076343624</c:v>
                </c:pt>
              </c:numCache>
            </c:numRef>
          </c:yVal>
          <c:smooth val="1"/>
        </c:ser>
        <c:axId val="136651520"/>
        <c:axId val="136653056"/>
      </c:scatterChart>
      <c:valAx>
        <c:axId val="136651520"/>
        <c:scaling>
          <c:orientation val="minMax"/>
          <c:max val="550"/>
          <c:min val="0"/>
        </c:scaling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U</a:t>
                </a:r>
                <a:r>
                  <a:rPr lang="en-US" baseline="0"/>
                  <a:t> [V]</a:t>
                </a:r>
                <a:endParaRPr lang="cs-CZ"/>
              </a:p>
            </c:rich>
          </c:tx>
          <c:layout>
            <c:manualLayout>
              <c:xMode val="edge"/>
              <c:yMode val="edge"/>
              <c:x val="0.87712270341207355"/>
              <c:y val="0.85553222513852434"/>
            </c:manualLayout>
          </c:layout>
        </c:title>
        <c:numFmt formatCode="General" sourceLinked="1"/>
        <c:tickLblPos val="nextTo"/>
        <c:crossAx val="136653056"/>
        <c:crosses val="autoZero"/>
        <c:crossBetween val="midCat"/>
      </c:valAx>
      <c:valAx>
        <c:axId val="136653056"/>
        <c:scaling>
          <c:orientation val="minMax"/>
          <c:max val="8000"/>
          <c:min val="0"/>
        </c:scaling>
        <c:axPos val="l"/>
        <c:majorGridlines/>
        <c:title>
          <c:tx>
            <c:rich>
              <a:bodyPr rot="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n [cm¯³]</a:t>
                </a:r>
              </a:p>
            </c:rich>
          </c:tx>
          <c:layout>
            <c:manualLayout>
              <c:xMode val="edge"/>
              <c:yMode val="edge"/>
              <c:x val="5.5555555555555552E-2"/>
              <c:y val="2.23166375036454E-2"/>
            </c:manualLayout>
          </c:layout>
        </c:title>
        <c:numFmt formatCode="General" sourceLinked="1"/>
        <c:tickLblPos val="nextTo"/>
        <c:crossAx val="136651520"/>
        <c:crosses val="autoZero"/>
        <c:crossBetween val="midCat"/>
      </c:valAx>
    </c:plotArea>
    <c:plotVisOnly val="1"/>
  </c:chart>
  <c:printSettings>
    <c:headerFooter/>
    <c:pageMargins b="0.78740157499999996" l="0.70000000000000007" r="0.70000000000000007" t="0.78740157499999996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381000</xdr:colOff>
      <xdr:row>14</xdr:row>
      <xdr:rowOff>142875</xdr:rowOff>
    </xdr:from>
    <xdr:to>
      <xdr:col>24</xdr:col>
      <xdr:colOff>76200</xdr:colOff>
      <xdr:row>29</xdr:row>
      <xdr:rowOff>28575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581025</xdr:colOff>
      <xdr:row>17</xdr:row>
      <xdr:rowOff>38100</xdr:rowOff>
    </xdr:from>
    <xdr:to>
      <xdr:col>16</xdr:col>
      <xdr:colOff>276225</xdr:colOff>
      <xdr:row>31</xdr:row>
      <xdr:rowOff>114300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601"/>
  <sheetViews>
    <sheetView topLeftCell="B1" workbookViewId="0">
      <selection activeCell="P6" sqref="P6:Q11"/>
    </sheetView>
  </sheetViews>
  <sheetFormatPr defaultRowHeight="15"/>
  <cols>
    <col min="5" max="5" width="9.140625" style="7"/>
    <col min="7" max="7" width="9.140625" style="7"/>
    <col min="9" max="9" width="9.140625" style="7"/>
    <col min="11" max="11" width="9.140625" style="7"/>
  </cols>
  <sheetData>
    <row r="1" spans="1:17" s="2" customFormat="1">
      <c r="C1" s="7" t="s">
        <v>0</v>
      </c>
      <c r="E1" s="7" t="s">
        <v>1</v>
      </c>
      <c r="G1" s="7" t="s">
        <v>3</v>
      </c>
      <c r="H1" s="7"/>
      <c r="I1" s="7" t="s">
        <v>2</v>
      </c>
      <c r="J1" s="7"/>
      <c r="K1" s="7" t="s">
        <v>4</v>
      </c>
      <c r="L1" s="7"/>
      <c r="M1" s="7" t="s">
        <v>5</v>
      </c>
    </row>
    <row r="2" spans="1:17">
      <c r="A2" s="2">
        <v>1</v>
      </c>
      <c r="B2" s="2">
        <v>11.707773010039626</v>
      </c>
      <c r="C2" s="13">
        <v>2.2824121499999999E-2</v>
      </c>
      <c r="D2" s="13">
        <v>-2.16243573E-3</v>
      </c>
      <c r="E2" s="12">
        <v>2.8493647300000001E-2</v>
      </c>
      <c r="F2" s="12">
        <v>2.0237710799999999E-2</v>
      </c>
      <c r="G2" s="8">
        <v>5.2737422700000001E-2</v>
      </c>
      <c r="H2" s="8">
        <v>4.0020358399999997E-2</v>
      </c>
      <c r="I2" s="9">
        <v>7.02014631E-2</v>
      </c>
      <c r="J2" s="9">
        <v>5.378223E-2</v>
      </c>
      <c r="K2" s="10">
        <v>0.100344691</v>
      </c>
      <c r="L2" s="10">
        <v>7.1178531399999995E-2</v>
      </c>
      <c r="M2" s="11">
        <v>0.17513543100000001</v>
      </c>
      <c r="N2" s="11">
        <v>0.12265688399999999</v>
      </c>
    </row>
    <row r="3" spans="1:17">
      <c r="A3" s="2">
        <v>2</v>
      </c>
      <c r="B3" s="2">
        <v>12.785718685199253</v>
      </c>
      <c r="C3" s="13">
        <v>3.86789695E-2</v>
      </c>
      <c r="D3" s="13">
        <v>-4.5775872699999999E-3</v>
      </c>
      <c r="E3" s="12">
        <v>2.91896816E-2</v>
      </c>
      <c r="F3" s="12">
        <v>1.8290304600000001E-2</v>
      </c>
      <c r="G3" s="8">
        <v>9.7133313900000004E-2</v>
      </c>
      <c r="H3" s="8">
        <v>4.0413558099999997E-2</v>
      </c>
      <c r="I3" s="9">
        <v>7.0320531000000006E-2</v>
      </c>
      <c r="J3" s="9">
        <v>5.3634327099999997E-2</v>
      </c>
      <c r="K3" s="10">
        <v>0.10027167200000001</v>
      </c>
      <c r="L3" s="10">
        <v>7.0647851499999997E-2</v>
      </c>
      <c r="M3" s="11">
        <v>0.19347514800000001</v>
      </c>
      <c r="N3" s="11">
        <v>0.123763975</v>
      </c>
    </row>
    <row r="4" spans="1:17">
      <c r="A4" s="2">
        <v>3</v>
      </c>
      <c r="B4" s="2">
        <v>13.83001724598107</v>
      </c>
      <c r="C4" s="13">
        <v>5.4220998800000003E-2</v>
      </c>
      <c r="D4" s="13">
        <v>-1.9122489700000001E-3</v>
      </c>
      <c r="E4" s="12">
        <v>3.1054174399999999E-2</v>
      </c>
      <c r="F4" s="12">
        <v>1.7974591099999999E-2</v>
      </c>
      <c r="G4" s="8">
        <v>0.12507288799999999</v>
      </c>
      <c r="H4" s="8">
        <v>4.03887988E-2</v>
      </c>
      <c r="I4" s="9">
        <v>6.8999209699999994E-2</v>
      </c>
      <c r="J4" s="9">
        <v>5.3358338300000002E-2</v>
      </c>
      <c r="K4" s="10">
        <v>0.10114269400000001</v>
      </c>
      <c r="L4" s="10">
        <v>7.0117233400000006E-2</v>
      </c>
      <c r="M4" s="11">
        <v>0.223217257</v>
      </c>
      <c r="N4" s="11">
        <v>0.123198048</v>
      </c>
    </row>
    <row r="5" spans="1:17">
      <c r="A5" s="2">
        <v>4</v>
      </c>
      <c r="B5" s="2">
        <v>14.875232512780503</v>
      </c>
      <c r="C5" s="13">
        <v>7.2730697600000005E-2</v>
      </c>
      <c r="D5" s="13">
        <v>5.47760391E-3</v>
      </c>
      <c r="E5" s="12">
        <v>3.2479517999999999E-2</v>
      </c>
      <c r="F5" s="12">
        <v>1.80019597E-2</v>
      </c>
      <c r="G5" s="8">
        <v>0.11781346299999999</v>
      </c>
      <c r="H5" s="8">
        <v>4.1131899200000002E-2</v>
      </c>
      <c r="I5" s="9">
        <v>6.9637014699999999E-2</v>
      </c>
      <c r="J5" s="9">
        <v>5.3756892000000001E-2</v>
      </c>
      <c r="K5" s="10">
        <v>9.9058481800000001E-2</v>
      </c>
      <c r="L5" s="10">
        <v>6.9933571400000005E-2</v>
      </c>
      <c r="M5" s="11">
        <v>0.22336450599999999</v>
      </c>
      <c r="N5" s="11">
        <v>0.121990554</v>
      </c>
    </row>
    <row r="6" spans="1:17">
      <c r="A6" s="2">
        <v>5</v>
      </c>
      <c r="B6" s="2">
        <v>15.936110825959307</v>
      </c>
      <c r="C6" s="13">
        <v>8.9272169999999998E-2</v>
      </c>
      <c r="D6" s="13">
        <v>8.1566130000000001E-3</v>
      </c>
      <c r="E6" s="12">
        <v>3.1063474300000001E-2</v>
      </c>
      <c r="F6" s="12">
        <v>1.78817223E-2</v>
      </c>
      <c r="G6" s="8">
        <v>8.5978346299999994E-2</v>
      </c>
      <c r="H6" s="8">
        <v>4.1050529000000002E-2</v>
      </c>
      <c r="I6" s="9">
        <v>7.0241611699999998E-2</v>
      </c>
      <c r="J6" s="9">
        <v>5.3620791299999998E-2</v>
      </c>
      <c r="K6" s="10">
        <v>9.9303182700000006E-2</v>
      </c>
      <c r="L6" s="10">
        <v>7.0357778199999998E-2</v>
      </c>
      <c r="M6" s="11">
        <v>0.19354761600000001</v>
      </c>
      <c r="N6" s="11">
        <v>0.121190651</v>
      </c>
      <c r="P6">
        <v>4.8820283969821434E-3</v>
      </c>
      <c r="Q6">
        <v>6.4113879762291654E-3</v>
      </c>
    </row>
    <row r="7" spans="1:17">
      <c r="A7" s="2">
        <v>6</v>
      </c>
      <c r="B7" s="2">
        <v>16.981592994846736</v>
      </c>
      <c r="C7" s="13">
        <v>8.0832628200000006E-2</v>
      </c>
      <c r="D7" s="13">
        <v>9.8734847899999995E-3</v>
      </c>
      <c r="E7" s="12">
        <v>3.2833978700000002E-2</v>
      </c>
      <c r="F7" s="12">
        <v>1.60688737E-2</v>
      </c>
      <c r="G7" s="8">
        <v>8.7815261899999997E-2</v>
      </c>
      <c r="H7" s="8">
        <v>4.0404133100000003E-2</v>
      </c>
      <c r="I7" s="9">
        <v>7.0571553499999995E-2</v>
      </c>
      <c r="J7" s="9">
        <v>5.3141945500000003E-2</v>
      </c>
      <c r="K7" s="10">
        <v>9.8522873499999997E-2</v>
      </c>
      <c r="L7" s="10">
        <v>7.0571670200000006E-2</v>
      </c>
      <c r="M7" s="11">
        <v>0.212673691</v>
      </c>
      <c r="N7" s="11">
        <v>0.12110715399999999</v>
      </c>
      <c r="P7">
        <v>3.1802976633086309E-2</v>
      </c>
      <c r="Q7">
        <v>1.8411731639958902E-2</v>
      </c>
    </row>
    <row r="8" spans="1:17">
      <c r="A8" s="2">
        <v>7</v>
      </c>
      <c r="B8" s="2">
        <v>17.995438027388261</v>
      </c>
      <c r="C8" s="13">
        <v>2.3213835700000001E-2</v>
      </c>
      <c r="D8" s="13">
        <v>7.7423767300000002E-3</v>
      </c>
      <c r="E8" s="12">
        <v>3.3615020299999999E-2</v>
      </c>
      <c r="F8" s="12">
        <v>1.36289493E-2</v>
      </c>
      <c r="G8" s="8">
        <v>7.5975353100000004E-2</v>
      </c>
      <c r="H8" s="8">
        <v>4.0162677299999998E-2</v>
      </c>
      <c r="I8" s="9">
        <v>6.9086756099999994E-2</v>
      </c>
      <c r="J8" s="9">
        <v>5.2828686600000001E-2</v>
      </c>
      <c r="K8" s="10">
        <v>9.7965225200000006E-2</v>
      </c>
      <c r="L8" s="10">
        <v>7.0369850799999994E-2</v>
      </c>
      <c r="M8" s="11">
        <v>0.201786355</v>
      </c>
      <c r="N8" s="11">
        <v>0.12203011</v>
      </c>
      <c r="P8">
        <v>6.795268459126215E-2</v>
      </c>
      <c r="Q8">
        <v>4.0946292470535717E-2</v>
      </c>
    </row>
    <row r="9" spans="1:17">
      <c r="A9" s="2">
        <v>8</v>
      </c>
      <c r="B9" s="2">
        <v>19.009444227729073</v>
      </c>
      <c r="C9" s="13">
        <v>-9.8147727300000008E-3</v>
      </c>
      <c r="D9" s="13">
        <v>4.7948816899999998E-3</v>
      </c>
      <c r="E9" s="12">
        <v>3.3586555400000002E-2</v>
      </c>
      <c r="F9" s="12">
        <v>8.2695192899999992E-3</v>
      </c>
      <c r="G9" s="8">
        <v>8.9166699700000004E-2</v>
      </c>
      <c r="H9" s="8">
        <v>4.0447980600000003E-2</v>
      </c>
      <c r="I9" s="9">
        <v>6.87235982E-2</v>
      </c>
      <c r="J9" s="9">
        <v>5.27600129E-2</v>
      </c>
      <c r="K9" s="10">
        <v>9.9076650700000005E-2</v>
      </c>
      <c r="L9" s="10">
        <v>7.0509743700000002E-2</v>
      </c>
      <c r="M9" s="11">
        <v>0.18991973100000001</v>
      </c>
      <c r="N9" s="11">
        <v>0.121635887</v>
      </c>
      <c r="P9">
        <v>7.2407611802512567E-2</v>
      </c>
      <c r="Q9">
        <v>5.3644851728301877E-2</v>
      </c>
    </row>
    <row r="10" spans="1:17">
      <c r="A10" s="2">
        <v>9</v>
      </c>
      <c r="B10" s="2">
        <v>20.023467879360258</v>
      </c>
      <c r="C10" s="13">
        <v>-0.15344569799999999</v>
      </c>
      <c r="D10" s="13">
        <v>1.8192420799999999E-3</v>
      </c>
      <c r="E10" s="12">
        <v>3.3786542599999997E-2</v>
      </c>
      <c r="F10" s="12">
        <v>1.3112190899999999E-2</v>
      </c>
      <c r="G10" s="8">
        <v>0.110324883</v>
      </c>
      <c r="H10" s="8">
        <v>4.0679991700000001E-2</v>
      </c>
      <c r="I10" s="9">
        <v>6.7538964500000007E-2</v>
      </c>
      <c r="J10" s="9">
        <v>5.2094770800000002E-2</v>
      </c>
      <c r="K10" s="10">
        <v>9.9947689699999995E-2</v>
      </c>
      <c r="L10" s="10">
        <v>7.0527924500000005E-2</v>
      </c>
      <c r="M10" s="11">
        <v>0.20122690500000001</v>
      </c>
      <c r="N10" s="11">
        <v>0.12205017999999999</v>
      </c>
      <c r="P10">
        <v>9.5266344534653505E-2</v>
      </c>
      <c r="Q10">
        <v>6.9284909885294094E-2</v>
      </c>
    </row>
    <row r="11" spans="1:17">
      <c r="A11" s="2">
        <v>10</v>
      </c>
      <c r="B11" s="2">
        <v>21.037547991048516</v>
      </c>
      <c r="C11" s="13">
        <v>-5.1209965000000003E-2</v>
      </c>
      <c r="D11" s="13">
        <v>5.5738761399999996E-3</v>
      </c>
      <c r="E11" s="12">
        <v>3.5121777200000003E-2</v>
      </c>
      <c r="F11" s="12">
        <v>1.4405177700000001E-2</v>
      </c>
      <c r="G11" s="8">
        <v>0.124446787</v>
      </c>
      <c r="H11" s="8">
        <v>4.0863223300000001E-2</v>
      </c>
      <c r="I11" s="9">
        <v>6.7358651000000005E-2</v>
      </c>
      <c r="J11" s="9">
        <v>5.2583076399999998E-2</v>
      </c>
      <c r="K11" s="10">
        <v>0.100831797</v>
      </c>
      <c r="L11" s="10">
        <v>7.1013644200000003E-2</v>
      </c>
      <c r="M11" s="11">
        <v>0.207990601</v>
      </c>
      <c r="N11" s="11">
        <v>0.121661487</v>
      </c>
      <c r="P11">
        <v>0.15842933802145637</v>
      </c>
      <c r="Q11">
        <v>0.11929279793388421</v>
      </c>
    </row>
    <row r="12" spans="1:17">
      <c r="A12" s="2">
        <v>11</v>
      </c>
      <c r="B12" s="2">
        <v>22.067304494220544</v>
      </c>
      <c r="C12" s="13">
        <v>-1.6188739700000001E-3</v>
      </c>
      <c r="D12" s="13">
        <v>6.2531528799999996E-3</v>
      </c>
      <c r="E12" s="12">
        <v>2.84644101E-2</v>
      </c>
      <c r="F12" s="12">
        <v>1.5434508899999999E-2</v>
      </c>
      <c r="G12" s="8">
        <v>0.13012579099999999</v>
      </c>
      <c r="H12" s="8">
        <v>4.0558052300000001E-2</v>
      </c>
      <c r="I12" s="9">
        <v>6.7616585600000001E-2</v>
      </c>
      <c r="J12" s="9">
        <v>5.2432177000000003E-2</v>
      </c>
      <c r="K12" s="10">
        <v>9.9046704599999993E-2</v>
      </c>
      <c r="L12" s="10">
        <v>7.1287625300000004E-2</v>
      </c>
      <c r="M12" s="11">
        <v>0.26132612900000002</v>
      </c>
      <c r="N12" s="11">
        <v>0.121758537</v>
      </c>
    </row>
    <row r="13" spans="1:17">
      <c r="A13" s="2">
        <v>12</v>
      </c>
      <c r="B13" s="2">
        <v>23.096941917999466</v>
      </c>
      <c r="C13" s="13">
        <v>2.9678016599999999E-3</v>
      </c>
      <c r="D13" s="13">
        <v>4.1509383700000001E-3</v>
      </c>
      <c r="E13" s="12">
        <v>3.1200620799999999E-2</v>
      </c>
      <c r="F13" s="12">
        <v>1.69947017E-2</v>
      </c>
      <c r="G13" s="8">
        <v>0.120106006</v>
      </c>
      <c r="H13" s="8">
        <v>4.0966719700000001E-2</v>
      </c>
      <c r="I13" s="9">
        <v>6.8177537199999999E-2</v>
      </c>
      <c r="J13" s="9">
        <v>5.2048870999999997E-2</v>
      </c>
      <c r="K13" s="10">
        <v>0.100342286</v>
      </c>
      <c r="L13" s="10">
        <v>7.1062413199999994E-2</v>
      </c>
      <c r="M13" s="11">
        <v>0.285990733</v>
      </c>
      <c r="N13" s="11">
        <v>0.12188542300000001</v>
      </c>
    </row>
    <row r="14" spans="1:17">
      <c r="A14" s="2">
        <v>13</v>
      </c>
      <c r="B14" s="2">
        <v>24.126526987907283</v>
      </c>
      <c r="C14" s="13">
        <v>-2.4963404099999999E-2</v>
      </c>
      <c r="D14" s="13">
        <v>2.5099644699999998E-3</v>
      </c>
      <c r="E14" s="12">
        <v>3.3503236700000001E-2</v>
      </c>
      <c r="F14" s="12">
        <v>1.7542080599999999E-2</v>
      </c>
      <c r="G14" s="8">
        <v>0.11253574600000001</v>
      </c>
      <c r="H14" s="8">
        <v>4.1205285899999999E-2</v>
      </c>
      <c r="I14" s="9">
        <v>6.8546345999999994E-2</v>
      </c>
      <c r="J14" s="9">
        <v>5.23563326E-2</v>
      </c>
      <c r="K14" s="10">
        <v>9.8980627099999996E-2</v>
      </c>
      <c r="L14" s="10">
        <v>7.0531171200000006E-2</v>
      </c>
      <c r="M14" s="11">
        <v>0.273382289</v>
      </c>
      <c r="N14" s="11">
        <v>0.122304781</v>
      </c>
    </row>
    <row r="15" spans="1:17">
      <c r="A15" s="2">
        <v>14</v>
      </c>
      <c r="B15" s="2">
        <v>25.109360050916706</v>
      </c>
      <c r="C15" s="13">
        <v>-5.1264098500000001E-2</v>
      </c>
      <c r="D15" s="13">
        <v>-3.6749537E-4</v>
      </c>
      <c r="E15" s="12">
        <v>3.3353219699999999E-2</v>
      </c>
      <c r="F15" s="12">
        <v>1.7451808100000001E-2</v>
      </c>
      <c r="G15" s="8">
        <v>0.116042849</v>
      </c>
      <c r="H15" s="8">
        <v>4.0947377700000002E-2</v>
      </c>
      <c r="I15" s="9">
        <v>6.9450566500000005E-2</v>
      </c>
      <c r="J15" s="9">
        <v>5.2860970100000002E-2</v>
      </c>
      <c r="K15" s="10">
        <v>9.9141528600000001E-2</v>
      </c>
      <c r="L15" s="10">
        <v>7.1233315300000002E-2</v>
      </c>
      <c r="M15" s="11">
        <v>0.24761949</v>
      </c>
      <c r="N15" s="11">
        <v>0.122861762</v>
      </c>
    </row>
    <row r="16" spans="1:17">
      <c r="A16" s="2">
        <v>15</v>
      </c>
      <c r="B16" s="2">
        <v>26.124246001601414</v>
      </c>
      <c r="C16" s="13">
        <v>-0.432642629</v>
      </c>
      <c r="D16" s="13">
        <v>1.9621298699999999E-3</v>
      </c>
      <c r="E16" s="12">
        <v>3.0964255400000001E-2</v>
      </c>
      <c r="F16" s="12">
        <v>1.80701128E-2</v>
      </c>
      <c r="G16" s="8">
        <v>0.111829447</v>
      </c>
      <c r="H16" s="8">
        <v>4.1161528199999999E-2</v>
      </c>
      <c r="I16" s="9">
        <v>6.9726169599999999E-2</v>
      </c>
      <c r="J16" s="9">
        <v>5.32524963E-2</v>
      </c>
      <c r="K16" s="10">
        <v>0.100292742</v>
      </c>
      <c r="L16" s="10">
        <v>7.1532264400000004E-2</v>
      </c>
      <c r="M16" s="11">
        <v>0.19521804100000001</v>
      </c>
      <c r="N16" s="11">
        <v>0.123471396</v>
      </c>
    </row>
    <row r="17" spans="1:14">
      <c r="A17" s="2">
        <v>16</v>
      </c>
      <c r="B17" s="2">
        <v>27.153008807768902</v>
      </c>
      <c r="C17" s="13">
        <v>-0.1045455</v>
      </c>
      <c r="D17" s="13">
        <v>5.6470744300000002E-3</v>
      </c>
      <c r="E17" s="12">
        <v>3.0057155200000001E-2</v>
      </c>
      <c r="F17" s="12">
        <v>1.7840075699999999E-2</v>
      </c>
      <c r="G17" s="8">
        <v>0.106800253</v>
      </c>
      <c r="H17" s="8">
        <v>4.0775266300000002E-2</v>
      </c>
      <c r="I17" s="9">
        <v>7.04117197E-2</v>
      </c>
      <c r="J17" s="9">
        <v>5.3623772700000003E-2</v>
      </c>
      <c r="K17" s="10">
        <v>9.9085426300000001E-2</v>
      </c>
      <c r="L17" s="10">
        <v>7.0915282699999999E-2</v>
      </c>
      <c r="M17" s="11">
        <v>0.17888567799999999</v>
      </c>
      <c r="N17" s="11">
        <v>0.12376153099999999</v>
      </c>
    </row>
    <row r="18" spans="1:14">
      <c r="A18" s="2">
        <v>17</v>
      </c>
      <c r="B18" s="2">
        <v>28.182737594185642</v>
      </c>
      <c r="C18" s="13">
        <v>-6.1844221599999999E-2</v>
      </c>
      <c r="D18" s="13">
        <v>7.8307090100000008E-3</v>
      </c>
      <c r="E18" s="12">
        <v>2.6202081499999998E-2</v>
      </c>
      <c r="F18" s="12">
        <v>1.7751051E-2</v>
      </c>
      <c r="G18" s="8">
        <v>9.9830605599999997E-2</v>
      </c>
      <c r="H18" s="8">
        <v>4.0177132400000003E-2</v>
      </c>
      <c r="I18" s="9">
        <v>7.0477640300000005E-2</v>
      </c>
      <c r="J18" s="9">
        <v>5.3510836300000003E-2</v>
      </c>
      <c r="K18" s="10">
        <v>9.9260669800000007E-2</v>
      </c>
      <c r="L18" s="10">
        <v>7.0855969099999999E-2</v>
      </c>
      <c r="M18" s="11">
        <v>0.19096288</v>
      </c>
      <c r="N18" s="11">
        <v>0.124170146</v>
      </c>
    </row>
    <row r="19" spans="1:14">
      <c r="A19" s="2">
        <v>18</v>
      </c>
      <c r="B19" s="2">
        <v>29.166361097994127</v>
      </c>
      <c r="C19" s="13">
        <v>-4.9201668800000001E-2</v>
      </c>
      <c r="D19" s="13">
        <v>8.1912893199999996E-3</v>
      </c>
      <c r="E19" s="12">
        <v>2.7851579299999998E-2</v>
      </c>
      <c r="F19" s="12">
        <v>1.84860609E-2</v>
      </c>
      <c r="G19" s="8">
        <v>0.104846462</v>
      </c>
      <c r="H19" s="8">
        <v>4.0360340699999997E-2</v>
      </c>
      <c r="I19" s="9">
        <v>7.1133424200000003E-2</v>
      </c>
      <c r="J19" s="9">
        <v>5.3031039600000003E-2</v>
      </c>
      <c r="K19" s="10">
        <v>9.8958201999999995E-2</v>
      </c>
      <c r="L19" s="10">
        <v>7.0294251899999993E-2</v>
      </c>
      <c r="M19" s="11">
        <v>0.176534473</v>
      </c>
      <c r="N19" s="11">
        <v>0.123914733</v>
      </c>
    </row>
    <row r="20" spans="1:14">
      <c r="A20" s="2">
        <v>19</v>
      </c>
      <c r="B20" s="2">
        <v>30.21082698585419</v>
      </c>
      <c r="C20" s="13">
        <v>-4.8347667699999999E-2</v>
      </c>
      <c r="D20" s="13">
        <v>9.6139935199999992E-3</v>
      </c>
      <c r="E20" s="12">
        <v>3.2651589500000001E-2</v>
      </c>
      <c r="F20" s="12">
        <v>1.9127965399999999E-2</v>
      </c>
      <c r="G20" s="8">
        <v>0.10017324399999999</v>
      </c>
      <c r="H20" s="8">
        <v>4.0709353900000002E-2</v>
      </c>
      <c r="I20" s="9">
        <v>7.0173151899999994E-2</v>
      </c>
      <c r="J20" s="9">
        <v>5.3634593899999999E-2</v>
      </c>
      <c r="K20" s="10">
        <v>0.100211657</v>
      </c>
      <c r="L20" s="10">
        <v>7.0048781800000001E-2</v>
      </c>
      <c r="M20" s="11">
        <v>0.16552046300000001</v>
      </c>
      <c r="N20" s="11">
        <v>0.12326459400000001</v>
      </c>
    </row>
    <row r="21" spans="1:14">
      <c r="A21" s="2">
        <v>20</v>
      </c>
      <c r="B21" s="2">
        <v>31.225352618720102</v>
      </c>
      <c r="C21" s="13">
        <v>-2.93033883E-2</v>
      </c>
      <c r="D21" s="13">
        <v>9.3237551499999998E-3</v>
      </c>
      <c r="E21" s="12">
        <v>3.3954833800000001E-2</v>
      </c>
      <c r="F21" s="12">
        <v>2.0473906E-2</v>
      </c>
      <c r="G21" s="8">
        <v>8.6085176599999993E-2</v>
      </c>
      <c r="H21" s="8">
        <v>4.1030337799999997E-2</v>
      </c>
      <c r="I21" s="9">
        <v>7.1761123800000007E-2</v>
      </c>
      <c r="J21" s="9">
        <v>5.36080112E-2</v>
      </c>
      <c r="K21" s="10">
        <v>9.8719066899999999E-2</v>
      </c>
      <c r="L21" s="10">
        <v>6.9496569499999994E-2</v>
      </c>
      <c r="M21" s="11">
        <v>0.15524088599999999</v>
      </c>
      <c r="N21" s="11">
        <v>0.122769213</v>
      </c>
    </row>
    <row r="22" spans="1:14">
      <c r="A22" s="2">
        <v>21</v>
      </c>
      <c r="B22" s="2">
        <v>32.254368981871188</v>
      </c>
      <c r="C22" s="13">
        <v>-3.7144589700000001E-2</v>
      </c>
      <c r="D22" s="13">
        <v>9.0489943900000005E-3</v>
      </c>
      <c r="E22" s="12">
        <v>3.4283922699999997E-2</v>
      </c>
      <c r="F22" s="12">
        <v>2.0730866300000001E-2</v>
      </c>
      <c r="G22" s="8">
        <v>9.0664297399999996E-2</v>
      </c>
      <c r="H22" s="8">
        <v>4.1091570399999999E-2</v>
      </c>
      <c r="I22" s="9">
        <v>7.2100408500000004E-2</v>
      </c>
      <c r="J22" s="9">
        <v>5.3651047899999998E-2</v>
      </c>
      <c r="K22" s="10">
        <v>9.9117975600000005E-2</v>
      </c>
      <c r="L22" s="10">
        <v>6.9133453100000006E-2</v>
      </c>
      <c r="M22" s="11">
        <v>0.18004265799999999</v>
      </c>
      <c r="N22" s="11">
        <v>0.12279095299999999</v>
      </c>
    </row>
    <row r="23" spans="1:14">
      <c r="A23" s="2">
        <v>22</v>
      </c>
      <c r="B23" s="2">
        <v>33.284067998439646</v>
      </c>
      <c r="C23" s="13">
        <v>-1.18642972E-2</v>
      </c>
      <c r="D23" s="13">
        <v>9.2232282400000008E-3</v>
      </c>
      <c r="E23" s="12">
        <v>2.94915608E-2</v>
      </c>
      <c r="F23" s="12">
        <v>2.0018977E-2</v>
      </c>
      <c r="G23" s="8">
        <v>8.3514608899999995E-2</v>
      </c>
      <c r="H23" s="8">
        <v>4.086658E-2</v>
      </c>
      <c r="I23" s="9">
        <v>7.3456661500000006E-2</v>
      </c>
      <c r="J23" s="9">
        <v>5.4116142399999997E-2</v>
      </c>
      <c r="K23" s="10">
        <v>9.9745673600000001E-2</v>
      </c>
      <c r="L23" s="10">
        <v>6.9463161300000006E-2</v>
      </c>
      <c r="M23" s="11">
        <v>0.18805976799999999</v>
      </c>
      <c r="N23" s="11">
        <v>0.122699292</v>
      </c>
    </row>
    <row r="24" spans="1:14">
      <c r="A24" s="2">
        <v>23</v>
      </c>
      <c r="B24" s="2">
        <v>34.3145410310633</v>
      </c>
      <c r="C24" s="13">
        <v>3.7300386300000002E-2</v>
      </c>
      <c r="D24" s="13">
        <v>9.8320197999999994E-3</v>
      </c>
      <c r="E24" s="12">
        <v>3.4007095100000002E-2</v>
      </c>
      <c r="F24" s="12">
        <v>1.9654063699999998E-2</v>
      </c>
      <c r="G24" s="8">
        <v>8.7222513700000004E-2</v>
      </c>
      <c r="H24" s="8">
        <v>4.0815691600000002E-2</v>
      </c>
      <c r="I24" s="9">
        <v>7.2091854499999997E-2</v>
      </c>
      <c r="J24" s="9">
        <v>5.3588255600000002E-2</v>
      </c>
      <c r="K24" s="10">
        <v>9.7934264800000004E-2</v>
      </c>
      <c r="L24" s="10">
        <v>6.9729406499999994E-2</v>
      </c>
      <c r="M24" s="11">
        <v>0.17413175</v>
      </c>
      <c r="N24" s="11">
        <v>0.122842879</v>
      </c>
    </row>
    <row r="25" spans="1:14">
      <c r="A25" s="2">
        <v>24</v>
      </c>
      <c r="B25" s="2">
        <v>35.32786560453323</v>
      </c>
      <c r="C25" s="13">
        <v>5.1714596799999998E-2</v>
      </c>
      <c r="D25" s="13">
        <v>6.6797374299999998E-3</v>
      </c>
      <c r="E25" s="12">
        <v>3.52822213E-2</v>
      </c>
      <c r="F25" s="12">
        <v>1.93661626E-2</v>
      </c>
      <c r="G25" s="8">
        <v>9.4392129599999999E-2</v>
      </c>
      <c r="H25" s="8">
        <v>4.05908216E-2</v>
      </c>
      <c r="I25" s="9">
        <v>7.2063498099999998E-2</v>
      </c>
      <c r="J25" s="9">
        <v>5.3463923900000002E-2</v>
      </c>
      <c r="K25" s="10">
        <v>9.7298885299999999E-2</v>
      </c>
      <c r="L25" s="10">
        <v>6.9639830999999999E-2</v>
      </c>
      <c r="M25" s="11">
        <v>0.12595551899999999</v>
      </c>
      <c r="N25" s="11">
        <v>0.12286863000000001</v>
      </c>
    </row>
    <row r="26" spans="1:14">
      <c r="A26" s="2">
        <v>25</v>
      </c>
      <c r="B26" s="2">
        <v>36.341770176771306</v>
      </c>
      <c r="C26" s="13">
        <v>1.9180225200000001E-2</v>
      </c>
      <c r="D26" s="13">
        <v>4.4171519000000001E-3</v>
      </c>
      <c r="E26" s="12">
        <v>3.5189559600000003E-2</v>
      </c>
      <c r="F26" s="12">
        <v>9.8208430499999999E-3</v>
      </c>
      <c r="G26" s="8">
        <v>9.5377271400000005E-2</v>
      </c>
      <c r="H26" s="8">
        <v>4.0921270400000001E-2</v>
      </c>
      <c r="I26" s="9">
        <v>7.0718995899999998E-2</v>
      </c>
      <c r="J26" s="9">
        <v>5.39655234E-2</v>
      </c>
      <c r="K26" s="10">
        <v>9.7700204999999998E-2</v>
      </c>
      <c r="L26" s="10">
        <v>6.9667822000000004E-2</v>
      </c>
      <c r="M26" s="11">
        <v>0.170390555</v>
      </c>
      <c r="N26" s="11">
        <v>0.12241774699999999</v>
      </c>
    </row>
    <row r="27" spans="1:14">
      <c r="A27" s="2">
        <v>26</v>
      </c>
      <c r="B27" s="2">
        <v>37.324638142361465</v>
      </c>
      <c r="C27" s="13">
        <v>-2.33699666E-2</v>
      </c>
      <c r="D27" s="13">
        <v>4.1456198799999999E-4</v>
      </c>
      <c r="E27" s="12">
        <v>3.4651913999999999E-2</v>
      </c>
      <c r="F27" s="12">
        <v>1.0835173700000001E-2</v>
      </c>
      <c r="G27" s="8">
        <v>9.73634731E-2</v>
      </c>
      <c r="H27" s="8">
        <v>4.10898783E-2</v>
      </c>
      <c r="I27" s="9">
        <v>7.0478551299999997E-2</v>
      </c>
      <c r="J27" s="9">
        <v>5.3948203700000003E-2</v>
      </c>
      <c r="K27" s="10">
        <v>9.7732593800000003E-2</v>
      </c>
      <c r="L27" s="10">
        <v>6.9770711099999994E-2</v>
      </c>
      <c r="M27" s="11">
        <v>0.22468987900000001</v>
      </c>
      <c r="N27" s="11">
        <v>0.12229103500000001</v>
      </c>
    </row>
    <row r="28" spans="1:14">
      <c r="A28" s="2">
        <v>27</v>
      </c>
      <c r="B28" s="2">
        <v>38.307612868786826</v>
      </c>
      <c r="C28" s="13">
        <v>-4.9138589400000002E-2</v>
      </c>
      <c r="D28" s="13">
        <v>2.67200215E-3</v>
      </c>
      <c r="E28" s="12">
        <v>3.34714183E-2</v>
      </c>
      <c r="F28" s="12">
        <v>1.22451694E-2</v>
      </c>
      <c r="G28" s="8">
        <v>9.7121973700000003E-2</v>
      </c>
      <c r="H28" s="8">
        <v>4.1506564000000003E-2</v>
      </c>
      <c r="I28" s="9">
        <v>6.9956261800000002E-2</v>
      </c>
      <c r="J28" s="9">
        <v>5.4049985100000003E-2</v>
      </c>
      <c r="K28" s="10">
        <v>9.7027064499999996E-2</v>
      </c>
      <c r="L28" s="10">
        <v>6.9435405500000005E-2</v>
      </c>
      <c r="M28" s="11">
        <v>0.18889235400000001</v>
      </c>
      <c r="N28" s="11">
        <v>0.122526837</v>
      </c>
    </row>
    <row r="29" spans="1:14">
      <c r="A29" s="2">
        <v>28</v>
      </c>
      <c r="B29" s="2">
        <v>39.337124027347201</v>
      </c>
      <c r="C29" s="13">
        <v>-5.4095795600000003E-2</v>
      </c>
      <c r="D29" s="13">
        <v>4.4204634400000003E-3</v>
      </c>
      <c r="E29" s="12">
        <v>3.1556664599999999E-2</v>
      </c>
      <c r="F29" s="12">
        <v>1.18076468E-2</v>
      </c>
      <c r="G29" s="8">
        <v>9.6015663900000006E-2</v>
      </c>
      <c r="H29" s="8">
        <v>4.22667272E-2</v>
      </c>
      <c r="I29" s="9">
        <v>6.8644445299999995E-2</v>
      </c>
      <c r="J29" s="9">
        <v>5.3420723699999999E-2</v>
      </c>
      <c r="K29" s="10">
        <v>9.6060150299999994E-2</v>
      </c>
      <c r="L29" s="10">
        <v>6.9308836700000001E-2</v>
      </c>
      <c r="M29" s="11">
        <v>0.160463298</v>
      </c>
      <c r="N29" s="11">
        <v>0.12215224600000001</v>
      </c>
    </row>
    <row r="30" spans="1:14">
      <c r="A30" s="2">
        <v>29</v>
      </c>
      <c r="B30" s="2">
        <v>40.320044346808466</v>
      </c>
      <c r="C30" s="13">
        <v>-5.5299830100000004E-3</v>
      </c>
      <c r="D30" s="13">
        <v>6.6377985399999999E-3</v>
      </c>
      <c r="E30" s="12">
        <v>2.9609680900000001E-2</v>
      </c>
      <c r="F30" s="12">
        <v>7.7882931200000003E-3</v>
      </c>
      <c r="G30" s="8">
        <v>9.0670605400000007E-2</v>
      </c>
      <c r="H30" s="8">
        <v>4.1584745700000002E-2</v>
      </c>
      <c r="I30" s="9">
        <v>6.9761736599999999E-2</v>
      </c>
      <c r="J30" s="9">
        <v>5.3613528700000003E-2</v>
      </c>
      <c r="K30" s="10">
        <v>9.2309405499999997E-2</v>
      </c>
      <c r="L30" s="10">
        <v>6.9427285399999997E-2</v>
      </c>
      <c r="M30" s="11">
        <v>0.14107760799999999</v>
      </c>
      <c r="N30" s="11">
        <v>0.122067493</v>
      </c>
    </row>
    <row r="31" spans="1:14">
      <c r="A31" s="2">
        <v>30</v>
      </c>
      <c r="B31" s="2">
        <v>41.302819923214322</v>
      </c>
      <c r="C31" s="13">
        <v>3.2074539499999999E-2</v>
      </c>
      <c r="D31" s="13">
        <v>8.0216469999999998E-3</v>
      </c>
      <c r="E31" s="12">
        <v>3.1924692800000001E-2</v>
      </c>
      <c r="F31" s="12">
        <v>-1.6771614399999999E-3</v>
      </c>
      <c r="G31" s="8">
        <v>8.8917917999999999E-2</v>
      </c>
      <c r="H31" s="8">
        <v>4.1688003899999999E-2</v>
      </c>
      <c r="I31" s="9">
        <v>6.91661524E-2</v>
      </c>
      <c r="J31" s="9">
        <v>5.3668451200000002E-2</v>
      </c>
      <c r="K31" s="10">
        <v>6.4581348999999996E-2</v>
      </c>
      <c r="L31" s="10">
        <v>6.9494732599999998E-2</v>
      </c>
      <c r="M31" s="11">
        <v>0.12618196300000001</v>
      </c>
      <c r="N31" s="11">
        <v>0.121900982</v>
      </c>
    </row>
    <row r="32" spans="1:14">
      <c r="A32" s="2">
        <v>31</v>
      </c>
      <c r="B32" s="2">
        <v>42.286285338862996</v>
      </c>
      <c r="C32" s="13">
        <v>-0.2531738</v>
      </c>
      <c r="D32" s="13">
        <v>8.29864487E-3</v>
      </c>
      <c r="E32" s="12">
        <v>3.2319183799999998E-2</v>
      </c>
      <c r="F32" s="12">
        <v>1.7326449899999999E-3</v>
      </c>
      <c r="G32" s="8">
        <v>8.68533311E-2</v>
      </c>
      <c r="H32" s="8">
        <v>4.1965532200000003E-2</v>
      </c>
      <c r="I32" s="9">
        <v>6.8777230800000005E-2</v>
      </c>
      <c r="J32" s="9">
        <v>5.3581164799999997E-2</v>
      </c>
      <c r="K32" s="10">
        <v>5.8573242400000003E-2</v>
      </c>
      <c r="L32" s="10">
        <v>6.9708502699999994E-2</v>
      </c>
      <c r="M32" s="11">
        <v>0.12918761500000001</v>
      </c>
      <c r="N32" s="11">
        <v>0.121869186</v>
      </c>
    </row>
    <row r="33" spans="1:14">
      <c r="A33" s="2">
        <v>32</v>
      </c>
      <c r="B33" s="2">
        <v>43.268462438663846</v>
      </c>
      <c r="C33" s="13">
        <v>-0.12187453500000001</v>
      </c>
      <c r="D33" s="13">
        <v>8.0444692100000003E-3</v>
      </c>
      <c r="E33" s="12">
        <v>3.26843271E-2</v>
      </c>
      <c r="F33" s="12">
        <v>7.3193535699999995E-4</v>
      </c>
      <c r="G33" s="8">
        <v>8.0574174499999998E-2</v>
      </c>
      <c r="H33" s="8">
        <v>4.2170526600000001E-2</v>
      </c>
      <c r="I33" s="9">
        <v>6.7738186000000006E-2</v>
      </c>
      <c r="J33" s="9">
        <v>5.3857827300000001E-2</v>
      </c>
      <c r="K33" s="10">
        <v>5.4692365E-2</v>
      </c>
      <c r="L33" s="10">
        <v>7.0329592100000005E-2</v>
      </c>
      <c r="M33" s="11">
        <v>0.15308496199999999</v>
      </c>
      <c r="N33" s="11">
        <v>0.12169305499999999</v>
      </c>
    </row>
    <row r="34" spans="1:14">
      <c r="A34" s="2">
        <v>33</v>
      </c>
      <c r="B34" s="2">
        <v>44.282715010162811</v>
      </c>
      <c r="C34" s="13">
        <v>-0.115887327</v>
      </c>
      <c r="D34" s="13">
        <v>7.5469541300000002E-3</v>
      </c>
      <c r="E34" s="12">
        <v>2.8992967599999999E-2</v>
      </c>
      <c r="F34" s="12">
        <v>1.17466501E-3</v>
      </c>
      <c r="G34" s="8">
        <v>7.3533668600000004E-2</v>
      </c>
      <c r="H34" s="8">
        <v>4.2382029500000001E-2</v>
      </c>
      <c r="I34" s="9">
        <v>6.6924038300000002E-2</v>
      </c>
      <c r="J34" s="9">
        <v>5.3950929699999997E-2</v>
      </c>
      <c r="K34" s="10">
        <v>4.5514394200000002E-2</v>
      </c>
      <c r="L34" s="10">
        <v>7.0824155900000005E-2</v>
      </c>
      <c r="M34" s="11">
        <v>0.18509457800000001</v>
      </c>
      <c r="N34" s="11">
        <v>0.121735778</v>
      </c>
    </row>
    <row r="35" spans="1:14">
      <c r="A35" s="2">
        <v>34</v>
      </c>
      <c r="B35" s="2">
        <v>45.265928921920874</v>
      </c>
      <c r="C35" s="13">
        <v>1.97380401E-2</v>
      </c>
      <c r="D35" s="13">
        <v>5.2385222800000004E-3</v>
      </c>
      <c r="E35" s="12">
        <v>2.2907875800000001E-2</v>
      </c>
      <c r="F35" s="12">
        <v>3.35172789E-3</v>
      </c>
      <c r="G35" s="8">
        <v>5.9317240299999997E-2</v>
      </c>
      <c r="H35" s="8">
        <v>4.21542377E-2</v>
      </c>
      <c r="I35" s="9">
        <v>6.6272932600000001E-2</v>
      </c>
      <c r="J35" s="9">
        <v>5.4336574499999998E-2</v>
      </c>
      <c r="K35" s="10">
        <v>4.6275276400000002E-2</v>
      </c>
      <c r="L35" s="10">
        <v>7.0785830600000002E-2</v>
      </c>
      <c r="M35" s="11">
        <v>0.23538331200000001</v>
      </c>
      <c r="N35" s="11">
        <v>0.121754918</v>
      </c>
    </row>
    <row r="36" spans="1:14">
      <c r="A36" s="2">
        <v>35</v>
      </c>
      <c r="B36" s="2">
        <v>46.248350339786889</v>
      </c>
      <c r="C36" s="13">
        <v>9.1575026200000006E-2</v>
      </c>
      <c r="D36" s="13">
        <v>4.6904925199999998E-3</v>
      </c>
      <c r="E36" s="12">
        <v>1.9701645199999999E-2</v>
      </c>
      <c r="F36" s="12">
        <v>6.5560898800000001E-3</v>
      </c>
      <c r="G36" s="8">
        <v>6.1413663700000003E-2</v>
      </c>
      <c r="H36" s="8">
        <v>4.1891835099999997E-2</v>
      </c>
      <c r="I36" s="9">
        <v>6.4385762900000004E-2</v>
      </c>
      <c r="J36" s="9">
        <v>5.4000421299999997E-2</v>
      </c>
      <c r="K36" s="10">
        <v>5.1802331700000002E-2</v>
      </c>
      <c r="L36" s="10">
        <v>7.0527310499999996E-2</v>
      </c>
      <c r="M36" s="11">
        <v>0.231989272</v>
      </c>
      <c r="N36" s="11">
        <v>0.121057897</v>
      </c>
    </row>
    <row r="37" spans="1:14">
      <c r="A37" s="2">
        <v>36</v>
      </c>
      <c r="B37" s="2">
        <v>47.246697599934301</v>
      </c>
      <c r="C37" s="13">
        <v>0.19529458199999999</v>
      </c>
      <c r="D37" s="13">
        <v>3.5989747300000001E-3</v>
      </c>
      <c r="E37" s="12">
        <v>2.26618585E-2</v>
      </c>
      <c r="F37" s="12">
        <v>1.0134237399999999E-2</v>
      </c>
      <c r="G37" s="8">
        <v>6.4214416999999996E-2</v>
      </c>
      <c r="H37" s="8">
        <v>4.2701283399999998E-2</v>
      </c>
      <c r="I37" s="9">
        <v>6.3398714199999998E-2</v>
      </c>
      <c r="J37" s="9">
        <v>5.3533061100000001E-2</v>
      </c>
      <c r="K37" s="10">
        <v>5.6836077800000002E-2</v>
      </c>
      <c r="L37" s="10">
        <v>7.0047315499999999E-2</v>
      </c>
      <c r="M37" s="11">
        <v>0.19259881600000001</v>
      </c>
      <c r="N37" s="11">
        <v>0.12094739</v>
      </c>
    </row>
    <row r="38" spans="1:14">
      <c r="A38" s="2">
        <v>37</v>
      </c>
      <c r="B38" s="2">
        <v>48.27747962305213</v>
      </c>
      <c r="C38" s="13">
        <v>0.150519343</v>
      </c>
      <c r="D38" s="13">
        <v>4.3665422400000001E-3</v>
      </c>
      <c r="E38" s="12">
        <v>2.92144425E-2</v>
      </c>
      <c r="F38" s="12">
        <v>1.6336099900000001E-2</v>
      </c>
      <c r="G38" s="8">
        <v>6.3500310300000001E-2</v>
      </c>
      <c r="H38" s="8">
        <v>4.24152208E-2</v>
      </c>
      <c r="I38" s="9">
        <v>6.6777142900000003E-2</v>
      </c>
      <c r="J38" s="9">
        <v>5.3945434E-2</v>
      </c>
      <c r="K38" s="10">
        <v>5.8886956999999997E-2</v>
      </c>
      <c r="L38" s="10">
        <v>6.9474658300000006E-2</v>
      </c>
      <c r="M38" s="11">
        <v>0.160080946</v>
      </c>
      <c r="N38" s="11">
        <v>0.12068338100000001</v>
      </c>
    </row>
    <row r="39" spans="1:14">
      <c r="A39" s="2">
        <v>38</v>
      </c>
      <c r="B39" s="2">
        <v>49.306143880756359</v>
      </c>
      <c r="C39" s="13">
        <v>9.7923236499999997E-2</v>
      </c>
      <c r="D39" s="13">
        <v>1.26404838E-3</v>
      </c>
      <c r="E39" s="12">
        <v>3.4014382599999997E-2</v>
      </c>
      <c r="F39" s="12">
        <v>1.8489431099999998E-2</v>
      </c>
      <c r="G39" s="8">
        <v>6.8350090899999993E-2</v>
      </c>
      <c r="H39" s="8">
        <v>4.2050194300000003E-2</v>
      </c>
      <c r="I39" s="9">
        <v>6.92037016E-2</v>
      </c>
      <c r="J39" s="9">
        <v>5.41033374E-2</v>
      </c>
      <c r="K39" s="10">
        <v>6.2794699499999995E-2</v>
      </c>
      <c r="L39" s="10">
        <v>6.9147499700000004E-2</v>
      </c>
      <c r="M39" s="11">
        <v>0.13273426499999999</v>
      </c>
      <c r="N39" s="11">
        <v>0.121203189</v>
      </c>
    </row>
    <row r="40" spans="1:14">
      <c r="A40" s="2">
        <v>39</v>
      </c>
      <c r="B40" s="2">
        <v>50.304549654053829</v>
      </c>
      <c r="C40" s="13">
        <v>7.6802808299999997E-2</v>
      </c>
      <c r="D40" s="13">
        <v>4.0205737599999999E-3</v>
      </c>
      <c r="E40" s="12">
        <v>2.8826758800000001E-2</v>
      </c>
      <c r="F40" s="12">
        <v>1.45105163E-2</v>
      </c>
      <c r="G40" s="8">
        <v>7.4701599699999996E-2</v>
      </c>
      <c r="H40" s="8">
        <v>4.1553099599999997E-2</v>
      </c>
      <c r="I40" s="9">
        <v>7.0307292100000002E-2</v>
      </c>
      <c r="J40" s="9">
        <v>5.4056052799999997E-2</v>
      </c>
      <c r="K40" s="10">
        <v>6.2612825699999999E-2</v>
      </c>
      <c r="L40" s="10">
        <v>6.9534982999999995E-2</v>
      </c>
      <c r="M40" s="11">
        <v>0.12197876000000001</v>
      </c>
      <c r="N40" s="11">
        <v>0.121113255</v>
      </c>
    </row>
    <row r="41" spans="1:14">
      <c r="A41" s="2">
        <v>40</v>
      </c>
      <c r="B41" s="2">
        <v>51.303335249553456</v>
      </c>
      <c r="C41" s="13">
        <v>4.0330249200000001E-2</v>
      </c>
      <c r="D41" s="13">
        <v>7.32420291E-3</v>
      </c>
      <c r="E41" s="12">
        <v>2.8115561899999999E-2</v>
      </c>
      <c r="F41" s="12">
        <v>2.8871238199999999E-3</v>
      </c>
      <c r="G41" s="8">
        <v>7.8614265399999994E-2</v>
      </c>
      <c r="H41" s="8">
        <v>4.15869065E-2</v>
      </c>
      <c r="I41" s="9">
        <v>7.20188098E-2</v>
      </c>
      <c r="J41" s="9">
        <v>5.41029705E-2</v>
      </c>
      <c r="K41" s="10">
        <v>7.0470832900000002E-2</v>
      </c>
      <c r="L41" s="10">
        <v>6.9942896199999993E-2</v>
      </c>
      <c r="M41" s="11">
        <v>0.14799493999999999</v>
      </c>
      <c r="N41" s="11">
        <v>0.12149317699999999</v>
      </c>
    </row>
    <row r="42" spans="1:14">
      <c r="A42" s="2">
        <v>41</v>
      </c>
      <c r="B42" s="2">
        <v>52.302386720594576</v>
      </c>
      <c r="C42" s="13">
        <v>3.5616614400000003E-2</v>
      </c>
      <c r="D42" s="13">
        <v>8.9113106300000005E-3</v>
      </c>
      <c r="E42" s="12">
        <v>2.88146229E-2</v>
      </c>
      <c r="F42" s="12">
        <v>6.3766104800000003E-3</v>
      </c>
      <c r="G42" s="8">
        <v>8.2231639199999998E-2</v>
      </c>
      <c r="H42" s="8">
        <v>4.1596878499999997E-2</v>
      </c>
      <c r="I42" s="9">
        <v>7.2780025700000001E-2</v>
      </c>
      <c r="J42" s="9">
        <v>5.4159038999999999E-2</v>
      </c>
      <c r="K42" s="10">
        <v>7.1836459000000005E-2</v>
      </c>
      <c r="L42" s="10">
        <v>7.02640452E-2</v>
      </c>
      <c r="M42" s="11">
        <v>0.159212887</v>
      </c>
      <c r="N42" s="11">
        <v>0.12157062</v>
      </c>
    </row>
    <row r="43" spans="1:14">
      <c r="A43" s="2">
        <v>42</v>
      </c>
      <c r="B43" s="2">
        <v>53.299976389430675</v>
      </c>
      <c r="C43" s="13">
        <v>5.9238366200000003E-2</v>
      </c>
      <c r="D43" s="13">
        <v>9.3419624600000004E-3</v>
      </c>
      <c r="E43" s="12">
        <v>3.08322241E-2</v>
      </c>
      <c r="F43" s="12">
        <v>9.4693004700000007E-3</v>
      </c>
      <c r="G43" s="8">
        <v>7.6081274000000004E-2</v>
      </c>
      <c r="H43" s="8">
        <v>4.2000377200000001E-2</v>
      </c>
      <c r="I43" s="9">
        <v>7.1997814699999996E-2</v>
      </c>
      <c r="J43" s="9">
        <v>5.4103709600000001E-2</v>
      </c>
      <c r="K43" s="10">
        <v>7.6177516099999995E-2</v>
      </c>
      <c r="L43" s="10">
        <v>7.0271601500000003E-2</v>
      </c>
      <c r="M43" s="11">
        <v>0.15841114000000001</v>
      </c>
      <c r="N43" s="11">
        <v>0.12141197099999999</v>
      </c>
    </row>
    <row r="44" spans="1:14">
      <c r="A44" s="2">
        <v>43</v>
      </c>
      <c r="B44" s="2">
        <v>54.344966842548295</v>
      </c>
      <c r="C44" s="13">
        <v>8.2378796200000007E-2</v>
      </c>
      <c r="D44" s="13">
        <v>1.06129446E-2</v>
      </c>
      <c r="E44" s="12">
        <v>2.59289942E-2</v>
      </c>
      <c r="F44" s="12">
        <v>1.5748372E-2</v>
      </c>
      <c r="G44" s="8">
        <v>6.9567560299999998E-2</v>
      </c>
      <c r="H44" s="8">
        <v>4.2155232199999997E-2</v>
      </c>
      <c r="I44" s="9">
        <v>7.0653862600000006E-2</v>
      </c>
      <c r="J44" s="9">
        <v>5.3988524199999999E-2</v>
      </c>
      <c r="K44" s="10">
        <v>8.1488443800000004E-2</v>
      </c>
      <c r="L44" s="10">
        <v>7.0118337899999994E-2</v>
      </c>
      <c r="M44" s="11">
        <v>0.158191793</v>
      </c>
      <c r="N44" s="11">
        <v>0.121844206</v>
      </c>
    </row>
    <row r="45" spans="1:14">
      <c r="A45" s="2">
        <v>44</v>
      </c>
      <c r="B45" s="2">
        <v>55.343476297041491</v>
      </c>
      <c r="C45" s="13">
        <v>9.5768677100000005E-2</v>
      </c>
      <c r="D45" s="13">
        <v>8.0067413799999997E-3</v>
      </c>
      <c r="E45" s="12">
        <v>2.7935894100000001E-2</v>
      </c>
      <c r="F45" s="12">
        <v>1.9084905400000001E-2</v>
      </c>
      <c r="G45" s="8">
        <v>6.1844804500000003E-2</v>
      </c>
      <c r="H45" s="8">
        <v>4.1564202600000003E-2</v>
      </c>
      <c r="I45" s="9">
        <v>7.1476711299999995E-2</v>
      </c>
      <c r="J45" s="9">
        <v>5.4233670400000003E-2</v>
      </c>
      <c r="K45" s="10">
        <v>8.1305686099999996E-2</v>
      </c>
      <c r="L45" s="10">
        <v>6.9633581099999994E-2</v>
      </c>
      <c r="M45" s="11">
        <v>0.15797428899999999</v>
      </c>
      <c r="N45" s="11">
        <v>0.121283091</v>
      </c>
    </row>
    <row r="46" spans="1:14">
      <c r="A46" s="2">
        <v>45</v>
      </c>
      <c r="B46" s="2">
        <v>56.341893362350383</v>
      </c>
      <c r="C46" s="13">
        <v>0.104392133</v>
      </c>
      <c r="D46" s="13">
        <v>7.19901533E-3</v>
      </c>
      <c r="E46" s="12">
        <v>3.3656985600000001E-2</v>
      </c>
      <c r="F46" s="12">
        <v>2.3191912499999998E-2</v>
      </c>
      <c r="G46" s="8">
        <v>6.7297959300000001E-2</v>
      </c>
      <c r="H46" s="8">
        <v>4.1182021499999999E-2</v>
      </c>
      <c r="I46" s="9">
        <v>7.1225872600000004E-2</v>
      </c>
      <c r="J46" s="9">
        <v>5.3801481599999999E-2</v>
      </c>
      <c r="K46" s="10">
        <v>8.1872094899999998E-2</v>
      </c>
      <c r="L46" s="10">
        <v>6.9261653800000003E-2</v>
      </c>
      <c r="M46" s="11">
        <v>0.151312529</v>
      </c>
      <c r="N46" s="11">
        <v>0.12144126</v>
      </c>
    </row>
    <row r="47" spans="1:14">
      <c r="A47" s="2">
        <v>46</v>
      </c>
      <c r="B47" s="2">
        <v>57.340591701398154</v>
      </c>
      <c r="C47" s="13">
        <v>9.1993621999999997E-2</v>
      </c>
      <c r="D47" s="13">
        <v>5.8774152200000004E-3</v>
      </c>
      <c r="E47" s="12">
        <v>3.7347777800000002E-2</v>
      </c>
      <c r="F47" s="12">
        <v>2.3086173799999998E-2</v>
      </c>
      <c r="G47" s="8">
        <v>6.6476051699999997E-2</v>
      </c>
      <c r="H47" s="8">
        <v>4.0876194900000003E-2</v>
      </c>
      <c r="I47" s="9">
        <v>7.0791611800000001E-2</v>
      </c>
      <c r="J47" s="9">
        <v>5.3741894499999998E-2</v>
      </c>
      <c r="K47" s="10">
        <v>8.3245318900000004E-2</v>
      </c>
      <c r="L47" s="10">
        <v>6.9021581299999996E-2</v>
      </c>
      <c r="M47" s="11">
        <v>0.15832906599999999</v>
      </c>
      <c r="N47" s="11">
        <v>0.121488022</v>
      </c>
    </row>
    <row r="48" spans="1:14">
      <c r="A48" s="2">
        <v>47</v>
      </c>
      <c r="B48" s="2">
        <v>58.338889687313937</v>
      </c>
      <c r="C48" s="13">
        <v>8.1258975499999997E-2</v>
      </c>
      <c r="D48" s="13">
        <v>6.68743549E-3</v>
      </c>
      <c r="E48" s="12">
        <v>3.8887062100000001E-2</v>
      </c>
      <c r="F48" s="12">
        <v>2.34000571E-2</v>
      </c>
      <c r="G48" s="8">
        <v>7.0597722500000001E-2</v>
      </c>
      <c r="H48" s="8">
        <v>4.1029007999999999E-2</v>
      </c>
      <c r="I48" s="9">
        <v>7.0586951100000003E-2</v>
      </c>
      <c r="J48" s="9">
        <v>5.3682112099999998E-2</v>
      </c>
      <c r="K48" s="10">
        <v>8.6739023400000004E-2</v>
      </c>
      <c r="L48" s="10">
        <v>6.8726027300000006E-2</v>
      </c>
      <c r="M48" s="11">
        <v>0.13567449400000001</v>
      </c>
      <c r="N48" s="11">
        <v>0.121051165</v>
      </c>
    </row>
    <row r="49" spans="1:14">
      <c r="A49" s="2">
        <v>48</v>
      </c>
      <c r="B49" s="2">
        <v>59.383988954359744</v>
      </c>
      <c r="C49" s="13">
        <v>7.0445331400000005E-2</v>
      </c>
      <c r="D49" s="13">
        <v>7.0426083100000002E-3</v>
      </c>
      <c r="E49" s="12">
        <v>3.8710539299999999E-2</v>
      </c>
      <c r="F49" s="12">
        <v>2.3482546399999998E-2</v>
      </c>
      <c r="G49" s="8">
        <v>7.1713952900000003E-2</v>
      </c>
      <c r="H49" s="8">
        <v>4.0879289999999999E-2</v>
      </c>
      <c r="I49" s="9">
        <v>7.0313136600000006E-2</v>
      </c>
      <c r="J49" s="9">
        <v>5.3482057999999999E-2</v>
      </c>
      <c r="K49" s="10">
        <v>9.1805103299999996E-2</v>
      </c>
      <c r="L49" s="10">
        <v>6.8422481499999993E-2</v>
      </c>
      <c r="M49" s="11">
        <v>0.12635771800000001</v>
      </c>
      <c r="N49" s="11">
        <v>0.120537678</v>
      </c>
    </row>
    <row r="50" spans="1:14">
      <c r="A50" s="2">
        <v>49</v>
      </c>
      <c r="B50" s="2">
        <v>60.39950623113721</v>
      </c>
      <c r="C50" s="13">
        <v>6.33720178E-2</v>
      </c>
      <c r="D50" s="13">
        <v>5.8596532500000001E-3</v>
      </c>
      <c r="E50" s="12">
        <v>3.8370271499999997E-2</v>
      </c>
      <c r="F50" s="12">
        <v>2.6266013099999999E-2</v>
      </c>
      <c r="G50" s="8">
        <v>6.8608988400000001E-2</v>
      </c>
      <c r="H50" s="8">
        <v>4.0785932300000001E-2</v>
      </c>
      <c r="I50" s="9">
        <v>6.9767854700000007E-2</v>
      </c>
      <c r="J50" s="9">
        <v>5.3301253999999999E-2</v>
      </c>
      <c r="K50" s="10">
        <v>9.5527508400000002E-2</v>
      </c>
      <c r="L50" s="10">
        <v>6.8558770599999999E-2</v>
      </c>
      <c r="M50" s="11">
        <v>0.122306121</v>
      </c>
      <c r="N50" s="11">
        <v>0.119876345</v>
      </c>
    </row>
    <row r="51" spans="1:14">
      <c r="A51" s="2">
        <v>50</v>
      </c>
      <c r="B51" s="2">
        <v>61.397345350770934</v>
      </c>
      <c r="C51" s="13">
        <v>5.36619942E-2</v>
      </c>
      <c r="D51" s="13">
        <v>5.1894225400000004E-3</v>
      </c>
      <c r="E51" s="12">
        <v>3.8516519700000001E-2</v>
      </c>
      <c r="F51" s="12">
        <v>2.63100127E-2</v>
      </c>
      <c r="G51" s="8">
        <v>6.6051192499999994E-2</v>
      </c>
      <c r="H51" s="8">
        <v>4.0905227099999997E-2</v>
      </c>
      <c r="I51" s="9">
        <v>7.0676035999999998E-2</v>
      </c>
      <c r="J51" s="9">
        <v>5.35044914E-2</v>
      </c>
      <c r="K51" s="10">
        <v>9.4324051800000003E-2</v>
      </c>
      <c r="L51" s="10">
        <v>6.8531897699999997E-2</v>
      </c>
      <c r="M51" s="11">
        <v>0.130001071</v>
      </c>
      <c r="N51" s="11">
        <v>0.11934314</v>
      </c>
    </row>
    <row r="52" spans="1:14">
      <c r="A52" s="2">
        <v>51</v>
      </c>
      <c r="B52" s="2">
        <v>62.395019196419405</v>
      </c>
      <c r="C52" s="13">
        <v>5.3603551499999999E-2</v>
      </c>
      <c r="D52" s="13">
        <v>6.13844808E-3</v>
      </c>
      <c r="E52" s="12">
        <v>3.82948444E-2</v>
      </c>
      <c r="F52" s="12">
        <v>2.6443040000000001E-2</v>
      </c>
      <c r="G52" s="8">
        <v>6.5741116399999994E-2</v>
      </c>
      <c r="H52" s="8">
        <v>4.08580027E-2</v>
      </c>
      <c r="I52" s="9">
        <v>7.0787182200000007E-2</v>
      </c>
      <c r="J52" s="9">
        <v>5.3438363699999998E-2</v>
      </c>
      <c r="K52" s="10">
        <v>9.4878825099999994E-2</v>
      </c>
      <c r="L52" s="10">
        <v>6.8801252500000007E-2</v>
      </c>
      <c r="M52" s="11">
        <v>0.12371380899999999</v>
      </c>
      <c r="N52" s="11">
        <v>0.118865832</v>
      </c>
    </row>
    <row r="53" spans="1:14">
      <c r="A53" s="2">
        <v>52</v>
      </c>
      <c r="B53" s="2">
        <v>63.39355123493543</v>
      </c>
      <c r="C53" s="13">
        <v>6.4776134200000002E-2</v>
      </c>
      <c r="D53" s="13">
        <v>6.6370292899999997E-3</v>
      </c>
      <c r="E53" s="12">
        <v>3.9197182800000001E-2</v>
      </c>
      <c r="F53" s="12">
        <v>2.82255018E-2</v>
      </c>
      <c r="G53" s="8">
        <v>6.7618133999999996E-2</v>
      </c>
      <c r="H53" s="8">
        <v>4.0631026899999999E-2</v>
      </c>
      <c r="I53" s="9">
        <v>7.1154548100000006E-2</v>
      </c>
      <c r="J53" s="9">
        <v>5.3516675700000002E-2</v>
      </c>
      <c r="K53" s="10">
        <v>9.05221051E-2</v>
      </c>
      <c r="L53" s="10">
        <v>6.9910405600000003E-2</v>
      </c>
      <c r="M53" s="11">
        <v>0.12499104900000001</v>
      </c>
      <c r="N53" s="11">
        <v>0.118902457</v>
      </c>
    </row>
    <row r="54" spans="1:14">
      <c r="A54" s="2">
        <v>53</v>
      </c>
      <c r="B54" s="2">
        <v>64.423086004065127</v>
      </c>
      <c r="C54" s="13">
        <v>7.3428657100000003E-2</v>
      </c>
      <c r="D54" s="13">
        <v>7.49922262E-3</v>
      </c>
      <c r="E54" s="12">
        <v>3.8184132199999998E-2</v>
      </c>
      <c r="F54" s="12">
        <v>2.8734525899999998E-2</v>
      </c>
      <c r="G54" s="8">
        <v>6.4660269800000003E-2</v>
      </c>
      <c r="H54" s="8">
        <v>4.10751564E-2</v>
      </c>
      <c r="I54" s="9">
        <v>7.1108921899999997E-2</v>
      </c>
      <c r="J54" s="9">
        <v>5.3522822300000002E-2</v>
      </c>
      <c r="K54" s="10">
        <v>8.8393090899999999E-2</v>
      </c>
      <c r="L54" s="10">
        <v>7.0744474099999996E-2</v>
      </c>
      <c r="M54" s="11">
        <v>0.14832778799999999</v>
      </c>
      <c r="N54" s="11">
        <v>0.119116374</v>
      </c>
    </row>
    <row r="55" spans="1:14">
      <c r="A55" s="2">
        <v>54</v>
      </c>
      <c r="B55" s="2">
        <v>65.421611883302191</v>
      </c>
      <c r="C55" s="13">
        <v>8.0120730599999995E-2</v>
      </c>
      <c r="D55" s="13">
        <v>9.4334614800000004E-3</v>
      </c>
      <c r="E55" s="12">
        <v>3.7418660100000001E-2</v>
      </c>
      <c r="F55" s="12">
        <v>2.7257863600000001E-2</v>
      </c>
      <c r="G55" s="8">
        <v>6.5471948500000002E-2</v>
      </c>
      <c r="H55" s="8">
        <v>4.20458077E-2</v>
      </c>
      <c r="I55" s="9">
        <v>7.0246950700000005E-2</v>
      </c>
      <c r="J55" s="9">
        <v>5.3889034799999999E-2</v>
      </c>
      <c r="K55" s="10">
        <v>8.7716678800000003E-2</v>
      </c>
      <c r="L55" s="10">
        <v>7.1248128999999993E-2</v>
      </c>
      <c r="M55" s="11">
        <v>0.124710268</v>
      </c>
      <c r="N55" s="11">
        <v>0.119067336</v>
      </c>
    </row>
    <row r="56" spans="1:14">
      <c r="A56" s="2">
        <v>55</v>
      </c>
      <c r="B56" s="2">
        <v>66.41990781612499</v>
      </c>
      <c r="C56" s="13">
        <v>8.08972206E-2</v>
      </c>
      <c r="D56" s="13">
        <v>1.04309743E-2</v>
      </c>
      <c r="E56" s="12">
        <v>3.7076495700000003E-2</v>
      </c>
      <c r="F56" s="12">
        <v>2.5013662400000001E-2</v>
      </c>
      <c r="G56" s="8">
        <v>6.1377188899999997E-2</v>
      </c>
      <c r="H56" s="8">
        <v>4.2372871300000003E-2</v>
      </c>
      <c r="I56" s="9">
        <v>7.0795348999999994E-2</v>
      </c>
      <c r="J56" s="9">
        <v>5.3649095700000003E-2</v>
      </c>
      <c r="K56" s="10">
        <v>8.6368317400000005E-2</v>
      </c>
      <c r="L56" s="10">
        <v>7.1467748799999994E-2</v>
      </c>
      <c r="M56" s="11">
        <v>8.5910410199999995E-2</v>
      </c>
      <c r="N56" s="11">
        <v>0.119209195</v>
      </c>
    </row>
    <row r="57" spans="1:14">
      <c r="A57" s="2">
        <v>56</v>
      </c>
      <c r="B57" s="2">
        <v>67.418426509536616</v>
      </c>
      <c r="C57" s="13">
        <v>5.3688061500000002E-2</v>
      </c>
      <c r="D57" s="13">
        <v>1.09152307E-2</v>
      </c>
      <c r="E57" s="12">
        <v>3.6507644200000001E-2</v>
      </c>
      <c r="F57" s="12">
        <v>2.4871950800000001E-2</v>
      </c>
      <c r="G57" s="8">
        <v>5.88298976E-2</v>
      </c>
      <c r="H57" s="8">
        <v>4.2003134900000003E-2</v>
      </c>
      <c r="I57" s="9">
        <v>7.2254287700000003E-2</v>
      </c>
      <c r="J57" s="9">
        <v>5.3678973900000003E-2</v>
      </c>
      <c r="K57" s="10">
        <v>9.2736647199999994E-2</v>
      </c>
      <c r="L57" s="10">
        <v>7.1349458399999996E-2</v>
      </c>
      <c r="M57" s="11">
        <v>7.9285584000000006E-2</v>
      </c>
      <c r="N57" s="11">
        <v>0.119136403</v>
      </c>
    </row>
    <row r="58" spans="1:14">
      <c r="A58" s="2">
        <v>57</v>
      </c>
      <c r="B58" s="2">
        <v>68.417803395815795</v>
      </c>
      <c r="C58" s="13">
        <v>1.63191154E-2</v>
      </c>
      <c r="D58" s="13">
        <v>1.0612635800000001E-2</v>
      </c>
      <c r="E58" s="12">
        <v>3.4892106999999999E-2</v>
      </c>
      <c r="F58" s="12">
        <v>2.3097413899999999E-2</v>
      </c>
      <c r="G58" s="8">
        <v>5.9803949199999998E-2</v>
      </c>
      <c r="H58" s="8">
        <v>4.1758535800000003E-2</v>
      </c>
      <c r="I58" s="9">
        <v>7.1473082600000001E-2</v>
      </c>
      <c r="J58" s="9">
        <v>5.3771370399999997E-2</v>
      </c>
      <c r="K58" s="10">
        <v>9.7073182800000005E-2</v>
      </c>
      <c r="L58" s="10">
        <v>7.0999961400000006E-2</v>
      </c>
      <c r="M58" s="11">
        <v>4.91886006E-2</v>
      </c>
      <c r="N58" s="11">
        <v>0.119096694</v>
      </c>
    </row>
    <row r="59" spans="1:14">
      <c r="A59" s="2">
        <v>58</v>
      </c>
      <c r="B59" s="2">
        <v>69.415355082431688</v>
      </c>
      <c r="C59" s="13">
        <v>-1.58941337E-2</v>
      </c>
      <c r="D59" s="13">
        <v>1.14084496E-2</v>
      </c>
      <c r="E59" s="12">
        <v>3.4638430099999999E-2</v>
      </c>
      <c r="F59" s="12">
        <v>2.1613645800000001E-2</v>
      </c>
      <c r="G59" s="8">
        <v>5.8391947899999998E-2</v>
      </c>
      <c r="H59" s="8">
        <v>4.1680354099999997E-2</v>
      </c>
      <c r="I59" s="9">
        <v>7.3348491599999996E-2</v>
      </c>
      <c r="J59" s="9">
        <v>5.4049426099999999E-2</v>
      </c>
      <c r="K59" s="10">
        <v>9.70268143E-2</v>
      </c>
      <c r="L59" s="10">
        <v>7.0580167700000002E-2</v>
      </c>
      <c r="M59" s="11">
        <v>7.8605938200000003E-2</v>
      </c>
      <c r="N59" s="11">
        <v>0.118872149</v>
      </c>
    </row>
    <row r="60" spans="1:14">
      <c r="A60" s="2">
        <v>59</v>
      </c>
      <c r="B60" s="2">
        <v>70.414233067115603</v>
      </c>
      <c r="C60" s="13">
        <v>-3.7515033500000003E-2</v>
      </c>
      <c r="D60" s="13">
        <v>1.10496159E-2</v>
      </c>
      <c r="E60" s="12">
        <v>2.9634529999999999E-2</v>
      </c>
      <c r="F60" s="12">
        <v>2.05902541E-2</v>
      </c>
      <c r="G60" s="8">
        <v>5.9307495100000003E-2</v>
      </c>
      <c r="H60" s="8">
        <v>4.2222344100000003E-2</v>
      </c>
      <c r="I60" s="9">
        <v>7.3876845600000005E-2</v>
      </c>
      <c r="J60" s="9">
        <v>5.4034552100000001E-2</v>
      </c>
      <c r="K60" s="10">
        <v>9.5589209699999997E-2</v>
      </c>
      <c r="L60" s="10">
        <v>6.9885350999999998E-2</v>
      </c>
      <c r="M60" s="11">
        <v>5.4627238500000001E-2</v>
      </c>
      <c r="N60" s="11">
        <v>0.11881779200000001</v>
      </c>
    </row>
    <row r="61" spans="1:14">
      <c r="A61" s="2">
        <v>60</v>
      </c>
      <c r="B61" s="2">
        <v>71.41222616872318</v>
      </c>
      <c r="C61" s="13">
        <v>-6.2792025799999998E-2</v>
      </c>
      <c r="D61" s="13">
        <v>9.4834051900000004E-3</v>
      </c>
      <c r="E61" s="12">
        <v>2.8590742200000002E-2</v>
      </c>
      <c r="F61" s="12">
        <v>2.1685013900000001E-2</v>
      </c>
      <c r="G61" s="8">
        <v>6.5408308499999998E-2</v>
      </c>
      <c r="H61" s="8">
        <v>4.2159351400000003E-2</v>
      </c>
      <c r="I61" s="9">
        <v>7.4570019000000001E-2</v>
      </c>
      <c r="J61" s="9">
        <v>5.3861509500000002E-2</v>
      </c>
      <c r="K61" s="10">
        <v>9.0879757500000005E-2</v>
      </c>
      <c r="L61" s="10">
        <v>6.9625369199999995E-2</v>
      </c>
      <c r="M61" s="11">
        <v>3.1454663100000002E-2</v>
      </c>
      <c r="N61" s="11">
        <v>0.119080146</v>
      </c>
    </row>
    <row r="62" spans="1:14">
      <c r="A62" s="2">
        <v>61</v>
      </c>
      <c r="B62" s="2">
        <v>72.411521957829464</v>
      </c>
      <c r="C62" s="13">
        <v>-8.7505555900000004E-2</v>
      </c>
      <c r="D62" s="13">
        <v>9.2332770900000003E-3</v>
      </c>
      <c r="E62" s="12">
        <v>3.12428415E-2</v>
      </c>
      <c r="F62" s="12">
        <v>2.12702954E-2</v>
      </c>
      <c r="G62" s="8">
        <v>7.4624936200000005E-2</v>
      </c>
      <c r="H62" s="8">
        <v>4.2321879600000001E-2</v>
      </c>
      <c r="I62" s="9">
        <v>7.4754341599999996E-2</v>
      </c>
      <c r="J62" s="9">
        <v>5.4116009100000001E-2</v>
      </c>
      <c r="K62" s="10">
        <v>8.8859436900000005E-2</v>
      </c>
      <c r="L62" s="10">
        <v>6.9947224099999997E-2</v>
      </c>
      <c r="M62" s="11">
        <v>6.8811239600000004E-2</v>
      </c>
      <c r="N62" s="11">
        <v>0.119147462</v>
      </c>
    </row>
    <row r="63" spans="1:14">
      <c r="A63" s="2">
        <v>62</v>
      </c>
      <c r="B63" s="2">
        <v>73.393499907610817</v>
      </c>
      <c r="C63" s="13">
        <v>-9.7407858799999997E-2</v>
      </c>
      <c r="D63" s="13">
        <v>6.5241946299999997E-3</v>
      </c>
      <c r="E63" s="12">
        <v>3.28864699E-2</v>
      </c>
      <c r="F63" s="12">
        <v>2.2099765600000001E-2</v>
      </c>
      <c r="G63" s="8">
        <v>7.87643856E-2</v>
      </c>
      <c r="H63" s="8">
        <v>4.2366853400000001E-2</v>
      </c>
      <c r="I63" s="9">
        <v>7.5869117099999994E-2</v>
      </c>
      <c r="J63" s="9">
        <v>5.4593441499999999E-2</v>
      </c>
      <c r="K63" s="10">
        <v>8.2714690899999999E-2</v>
      </c>
      <c r="L63" s="10">
        <v>6.9979060699999998E-2</v>
      </c>
      <c r="M63" s="11">
        <v>0.13041108400000001</v>
      </c>
      <c r="N63" s="11">
        <v>0.119042947</v>
      </c>
    </row>
    <row r="64" spans="1:14">
      <c r="A64" s="2">
        <v>63</v>
      </c>
      <c r="B64" s="2">
        <v>74.423399100745272</v>
      </c>
      <c r="C64" s="13">
        <v>-7.3000760900000003E-2</v>
      </c>
      <c r="D64" s="13">
        <v>5.53556438E-3</v>
      </c>
      <c r="E64" s="12">
        <v>3.3471775400000001E-2</v>
      </c>
      <c r="F64" s="12">
        <v>2.2223213299999999E-2</v>
      </c>
      <c r="G64" s="8">
        <v>7.60074533E-2</v>
      </c>
      <c r="H64" s="8">
        <v>4.1889925000000001E-2</v>
      </c>
      <c r="I64" s="9">
        <v>7.5615416899999996E-2</v>
      </c>
      <c r="J64" s="9">
        <v>5.4358926500000002E-2</v>
      </c>
      <c r="K64" s="10">
        <v>7.9738474099999998E-2</v>
      </c>
      <c r="L64" s="10">
        <v>7.0228588199999997E-2</v>
      </c>
      <c r="M64" s="11">
        <v>9.0575587700000001E-2</v>
      </c>
      <c r="N64" s="11">
        <v>0.118873564</v>
      </c>
    </row>
    <row r="65" spans="1:14">
      <c r="A65" s="2">
        <v>64</v>
      </c>
      <c r="B65" s="2">
        <v>75.42147021988626</v>
      </c>
      <c r="C65" s="13">
        <v>-4.0607068000000003E-2</v>
      </c>
      <c r="D65" s="13">
        <v>3.1367531099999999E-3</v>
      </c>
      <c r="E65" s="12">
        <v>3.09209202E-2</v>
      </c>
      <c r="F65" s="12">
        <v>2.35652246E-2</v>
      </c>
      <c r="G65" s="8">
        <v>7.6347944299999998E-2</v>
      </c>
      <c r="H65" s="8">
        <v>4.1555141599999998E-2</v>
      </c>
      <c r="I65" s="9">
        <v>7.5134063599999995E-2</v>
      </c>
      <c r="J65" s="9">
        <v>5.4518599899999999E-2</v>
      </c>
      <c r="K65" s="10">
        <v>7.1946816299999994E-2</v>
      </c>
      <c r="L65" s="10">
        <v>7.0241603400000005E-2</v>
      </c>
      <c r="M65" s="11">
        <v>4.8176502500000003E-2</v>
      </c>
      <c r="N65" s="11">
        <v>0.118642647</v>
      </c>
    </row>
    <row r="66" spans="1:14">
      <c r="A66" s="2">
        <v>65</v>
      </c>
      <c r="B66" s="2">
        <v>76.419973515100494</v>
      </c>
      <c r="C66" s="13">
        <v>5.8263051999999996E-3</v>
      </c>
      <c r="D66" s="13">
        <v>5.5141685200000004E-3</v>
      </c>
      <c r="E66" s="12">
        <v>3.2102275100000001E-2</v>
      </c>
      <c r="F66" s="12">
        <v>2.37059666E-2</v>
      </c>
      <c r="G66" s="8">
        <v>7.5926001600000001E-2</v>
      </c>
      <c r="H66" s="8">
        <v>4.1135048799999997E-2</v>
      </c>
      <c r="I66" s="9">
        <v>7.4653861500000002E-2</v>
      </c>
      <c r="J66" s="9">
        <v>5.4387167600000001E-2</v>
      </c>
      <c r="K66" s="10">
        <v>6.9474372800000003E-2</v>
      </c>
      <c r="L66" s="10">
        <v>7.0562907600000002E-2</v>
      </c>
      <c r="M66" s="11">
        <v>4.2300756600000003E-2</v>
      </c>
      <c r="N66" s="11">
        <v>0.118604451</v>
      </c>
    </row>
    <row r="67" spans="1:14">
      <c r="A67" s="2">
        <v>66</v>
      </c>
      <c r="B67" s="2">
        <v>77.418524031453387</v>
      </c>
      <c r="C67" s="13">
        <v>2.7749292299999999E-2</v>
      </c>
      <c r="D67" s="13">
        <v>6.9315706099999999E-3</v>
      </c>
      <c r="E67" s="12">
        <v>2.9845073699999999E-2</v>
      </c>
      <c r="F67" s="12">
        <v>2.38636749E-2</v>
      </c>
      <c r="G67" s="8">
        <v>7.7979606899999998E-2</v>
      </c>
      <c r="H67" s="8">
        <v>4.0629942600000003E-2</v>
      </c>
      <c r="I67" s="9">
        <v>7.4610816499999996E-2</v>
      </c>
      <c r="J67" s="9">
        <v>5.4312669600000002E-2</v>
      </c>
      <c r="K67" s="10">
        <v>6.85615418E-2</v>
      </c>
      <c r="L67" s="10">
        <v>6.9855561499999996E-2</v>
      </c>
      <c r="M67" s="11">
        <v>2.93923663E-2</v>
      </c>
      <c r="N67" s="11">
        <v>0.118961699</v>
      </c>
    </row>
    <row r="68" spans="1:14">
      <c r="A68" s="2">
        <v>67</v>
      </c>
      <c r="B68" s="2">
        <v>78.416855893403408</v>
      </c>
      <c r="C68" s="13">
        <v>2.7164946499999999E-2</v>
      </c>
      <c r="D68" s="13">
        <v>7.1651648200000001E-3</v>
      </c>
      <c r="E68" s="12">
        <v>3.2615822099999997E-2</v>
      </c>
      <c r="F68" s="12">
        <v>2.4109350099999999E-2</v>
      </c>
      <c r="G68" s="8">
        <v>7.1518173199999993E-2</v>
      </c>
      <c r="H68" s="8">
        <v>4.0491694600000003E-2</v>
      </c>
      <c r="I68" s="9">
        <v>7.3036839199999995E-2</v>
      </c>
      <c r="J68" s="9">
        <v>5.4153691699999999E-2</v>
      </c>
      <c r="K68" s="10">
        <v>6.7381464899999993E-2</v>
      </c>
      <c r="L68" s="10">
        <v>6.9569435600000007E-2</v>
      </c>
      <c r="M68" s="11">
        <v>3.4891391200000003E-2</v>
      </c>
      <c r="N68" s="11">
        <v>0.118980288</v>
      </c>
    </row>
    <row r="69" spans="1:14">
      <c r="A69" s="2">
        <v>68</v>
      </c>
      <c r="B69" s="2">
        <v>79.415312994025498</v>
      </c>
      <c r="C69" s="13">
        <v>3.5206397200000003E-2</v>
      </c>
      <c r="D69" s="13">
        <v>8.2500408299999994E-3</v>
      </c>
      <c r="E69" s="12">
        <v>3.2393981799999999E-2</v>
      </c>
      <c r="F69" s="12">
        <v>2.3407446299999999E-2</v>
      </c>
      <c r="G69" s="8">
        <v>6.26426603E-2</v>
      </c>
      <c r="H69" s="8">
        <v>4.01176086E-2</v>
      </c>
      <c r="I69" s="9">
        <v>7.2597851899999996E-2</v>
      </c>
      <c r="J69" s="9">
        <v>5.4443913500000003E-2</v>
      </c>
      <c r="K69" s="10">
        <v>6.8063037399999998E-2</v>
      </c>
      <c r="L69" s="10">
        <v>6.9606214099999994E-2</v>
      </c>
      <c r="M69" s="11">
        <v>0.134847885</v>
      </c>
      <c r="N69" s="11">
        <v>0.11860114200000001</v>
      </c>
    </row>
    <row r="70" spans="1:14">
      <c r="A70" s="2">
        <v>69</v>
      </c>
      <c r="B70" s="2">
        <v>80.429448539224339</v>
      </c>
      <c r="C70" s="13">
        <v>3.9555635999999998E-2</v>
      </c>
      <c r="D70" s="13">
        <v>7.77665597E-3</v>
      </c>
      <c r="E70" s="12">
        <v>3.04644445E-2</v>
      </c>
      <c r="F70" s="12">
        <v>2.3900321499999998E-2</v>
      </c>
      <c r="G70" s="8">
        <v>6.13529487E-2</v>
      </c>
      <c r="H70" s="8">
        <v>4.0545829700000001E-2</v>
      </c>
      <c r="I70" s="9">
        <v>7.1428440999999995E-2</v>
      </c>
      <c r="J70" s="9">
        <v>5.43651011E-2</v>
      </c>
      <c r="K70" s="10">
        <v>6.8311530499999995E-2</v>
      </c>
      <c r="L70" s="10">
        <v>6.9794707900000003E-2</v>
      </c>
      <c r="M70" s="11">
        <v>0.183666572</v>
      </c>
      <c r="N70" s="11">
        <v>0.11868899199999999</v>
      </c>
    </row>
    <row r="71" spans="1:14">
      <c r="A71" s="2">
        <v>70</v>
      </c>
      <c r="B71" s="2">
        <v>81.427776294988405</v>
      </c>
      <c r="C71" s="13">
        <v>4.5391759400000002E-2</v>
      </c>
      <c r="D71" s="13">
        <v>-2.2564577799999999E-2</v>
      </c>
      <c r="E71" s="12">
        <v>3.2699327700000003E-2</v>
      </c>
      <c r="F71" s="12">
        <v>2.3403202000000001E-2</v>
      </c>
      <c r="G71" s="8">
        <v>6.7392067599999994E-2</v>
      </c>
      <c r="H71" s="8">
        <v>4.0482226599999997E-2</v>
      </c>
      <c r="I71" s="9">
        <v>7.06264427E-2</v>
      </c>
      <c r="J71" s="9">
        <v>5.4387084000000002E-2</v>
      </c>
      <c r="K71" s="10">
        <v>6.8990416900000004E-2</v>
      </c>
      <c r="L71" s="10">
        <v>6.9880323999999994E-2</v>
      </c>
      <c r="M71" s="11">
        <v>0.19130264499999999</v>
      </c>
      <c r="N71" s="11">
        <v>0.11853048300000001</v>
      </c>
    </row>
    <row r="72" spans="1:14">
      <c r="A72" s="2">
        <v>71</v>
      </c>
      <c r="B72" s="2">
        <v>82.426307306957938</v>
      </c>
      <c r="C72" s="13">
        <v>2.8121988800000001E-2</v>
      </c>
      <c r="D72" s="13">
        <v>-4.1865951799999997E-3</v>
      </c>
      <c r="E72" s="12">
        <v>3.4010660499999998E-2</v>
      </c>
      <c r="F72" s="12">
        <v>2.18945194E-2</v>
      </c>
      <c r="G72" s="8">
        <v>6.9770547599999996E-2</v>
      </c>
      <c r="H72" s="8">
        <v>4.1324799199999998E-2</v>
      </c>
      <c r="I72" s="9">
        <v>7.0063392099999997E-2</v>
      </c>
      <c r="J72" s="9">
        <v>5.4059560100000001E-2</v>
      </c>
      <c r="K72" s="10">
        <v>6.9492787200000003E-2</v>
      </c>
      <c r="L72" s="10">
        <v>7.0029493299999995E-2</v>
      </c>
      <c r="M72" s="11">
        <v>0.130137956</v>
      </c>
      <c r="N72" s="11">
        <v>0.118455216</v>
      </c>
    </row>
    <row r="73" spans="1:14">
      <c r="A73" s="2">
        <v>72</v>
      </c>
      <c r="B73" s="2">
        <v>83.424849610938878</v>
      </c>
      <c r="C73" s="13">
        <v>3.3169202199999998E-2</v>
      </c>
      <c r="D73" s="13">
        <v>5.42749306E-3</v>
      </c>
      <c r="E73" s="12">
        <v>3.1482403800000003E-2</v>
      </c>
      <c r="F73" s="12">
        <v>1.1506892499999999E-2</v>
      </c>
      <c r="G73" s="8">
        <v>7.2121408799999995E-2</v>
      </c>
      <c r="H73" s="8">
        <v>4.1281008299999998E-2</v>
      </c>
      <c r="I73" s="9">
        <v>6.9871882100000005E-2</v>
      </c>
      <c r="J73" s="9">
        <v>5.4083254800000001E-2</v>
      </c>
      <c r="K73" s="10">
        <v>7.4915898699999997E-2</v>
      </c>
      <c r="L73" s="10">
        <v>6.9674500599999994E-2</v>
      </c>
      <c r="M73" s="11">
        <v>2.7055749600000002E-2</v>
      </c>
      <c r="N73" s="11">
        <v>0.118111919</v>
      </c>
    </row>
    <row r="74" spans="1:14">
      <c r="A74" s="2">
        <v>73</v>
      </c>
      <c r="B74" s="2">
        <v>84.454305335988664</v>
      </c>
      <c r="C74" s="13">
        <v>2.6228033599999999E-2</v>
      </c>
      <c r="D74" s="13">
        <v>8.3140643500000007E-3</v>
      </c>
      <c r="E74" s="12">
        <v>3.1662393400000002E-2</v>
      </c>
      <c r="F74" s="12">
        <v>9.1619985000000001E-2</v>
      </c>
      <c r="G74" s="8">
        <v>7.5831622900000006E-2</v>
      </c>
      <c r="H74" s="8">
        <v>4.1182176700000003E-2</v>
      </c>
      <c r="I74" s="9">
        <v>6.8100314699999998E-2</v>
      </c>
      <c r="J74" s="9">
        <v>5.3839239599999998E-2</v>
      </c>
      <c r="K74" s="10">
        <v>8.16650134E-2</v>
      </c>
      <c r="L74" s="10">
        <v>6.9161551000000002E-2</v>
      </c>
      <c r="M74" s="11">
        <v>1.8808755609999998E-2</v>
      </c>
      <c r="N74" s="11">
        <v>0.117962227</v>
      </c>
    </row>
    <row r="75" spans="1:14">
      <c r="A75" s="2">
        <v>74</v>
      </c>
      <c r="B75" s="2">
        <v>85.452870223992448</v>
      </c>
      <c r="C75" s="13">
        <v>4.7569981800000001E-2</v>
      </c>
      <c r="D75" s="13">
        <v>1.02327571E-2</v>
      </c>
      <c r="E75" s="12">
        <v>3.1969995100000002E-2</v>
      </c>
      <c r="F75" s="1">
        <f>AVERAGE(F2:F74)</f>
        <v>1.8411731639958902E-2</v>
      </c>
      <c r="G75" s="8">
        <v>7.7622039700000006E-2</v>
      </c>
      <c r="H75" s="8">
        <v>4.1370283200000003E-2</v>
      </c>
      <c r="I75" s="9">
        <v>6.7692189700000002E-2</v>
      </c>
      <c r="J75" s="9">
        <v>5.37098461E-2</v>
      </c>
      <c r="K75" s="10">
        <v>8.6926008799999996E-2</v>
      </c>
      <c r="L75" s="10">
        <v>6.8738161699999994E-2</v>
      </c>
      <c r="M75" s="11">
        <v>1.3522752799999999E-2</v>
      </c>
      <c r="N75" s="11">
        <v>0.11792968</v>
      </c>
    </row>
    <row r="76" spans="1:14">
      <c r="A76" s="2">
        <v>75</v>
      </c>
      <c r="B76" s="2">
        <v>86.451260599092535</v>
      </c>
      <c r="C76" s="13">
        <v>5.2025720300000002E-2</v>
      </c>
      <c r="D76" s="13">
        <v>1.1819392499999999E-2</v>
      </c>
      <c r="E76" s="12">
        <v>3.3089533999999997E-2</v>
      </c>
      <c r="F76" s="4"/>
      <c r="G76" s="8">
        <v>7.3066837300000007E-2</v>
      </c>
      <c r="H76" s="8">
        <v>4.1060227400000003E-2</v>
      </c>
      <c r="I76" s="9">
        <v>6.7553062499999997E-2</v>
      </c>
      <c r="J76" s="9">
        <v>5.3400204E-2</v>
      </c>
      <c r="K76" s="10">
        <v>9.5574699599999993E-2</v>
      </c>
      <c r="L76" s="10">
        <v>6.8421040099999997E-2</v>
      </c>
      <c r="M76" s="11">
        <v>0.12884572399999999</v>
      </c>
      <c r="N76" s="11">
        <v>0.11781493899999999</v>
      </c>
    </row>
    <row r="77" spans="1:14">
      <c r="A77" s="2">
        <v>76</v>
      </c>
      <c r="B77" s="2">
        <v>87.449692036052312</v>
      </c>
      <c r="C77" s="13">
        <v>2.5750821199999999E-2</v>
      </c>
      <c r="D77" s="13">
        <v>1.2666228099999999E-2</v>
      </c>
      <c r="E77" s="12">
        <v>2.7995516599999999E-2</v>
      </c>
      <c r="F77" s="4"/>
      <c r="G77" s="8">
        <v>7.4788787499999995E-2</v>
      </c>
      <c r="H77" s="8">
        <v>4.0890555000000002E-2</v>
      </c>
      <c r="I77" s="9">
        <v>6.7280097100000005E-2</v>
      </c>
      <c r="J77" s="9">
        <v>5.3125683600000001E-2</v>
      </c>
      <c r="K77" s="10">
        <v>0.10059011499999999</v>
      </c>
      <c r="L77" s="10">
        <v>6.8325289999999997E-2</v>
      </c>
      <c r="M77" s="11">
        <v>9.5710203800000004E-2</v>
      </c>
      <c r="N77" s="11">
        <v>0.11758996200000001</v>
      </c>
    </row>
    <row r="78" spans="1:14">
      <c r="A78" s="2">
        <v>77</v>
      </c>
      <c r="B78" s="2">
        <v>88.448156322499841</v>
      </c>
      <c r="C78" s="13">
        <v>1.0617873E-2</v>
      </c>
      <c r="D78" s="13">
        <v>1.2421171599999999E-2</v>
      </c>
      <c r="E78" s="12">
        <v>2.8618110799999999E-2</v>
      </c>
      <c r="F78" s="4"/>
      <c r="G78" s="8">
        <v>7.3894490800000004E-2</v>
      </c>
      <c r="H78" s="8">
        <v>4.0808798100000002E-2</v>
      </c>
      <c r="I78" s="9">
        <v>6.6887977099999996E-2</v>
      </c>
      <c r="J78" s="9">
        <v>5.2909594400000003E-2</v>
      </c>
      <c r="K78" s="10">
        <v>0.108531427</v>
      </c>
      <c r="L78" s="10">
        <v>6.8476329500000002E-2</v>
      </c>
      <c r="M78" s="11">
        <v>0.13941822600000001</v>
      </c>
      <c r="N78" s="11">
        <v>0.117668892</v>
      </c>
    </row>
    <row r="79" spans="1:14">
      <c r="A79" s="2">
        <v>78</v>
      </c>
      <c r="B79" s="2">
        <v>89.430960642207481</v>
      </c>
      <c r="C79" s="13">
        <v>-7.1808656199999999E-3</v>
      </c>
      <c r="D79" s="13">
        <v>1.1558092799999999E-2</v>
      </c>
      <c r="E79" s="12">
        <v>2.5106891400000001E-2</v>
      </c>
      <c r="F79" s="4"/>
      <c r="G79" s="8">
        <v>6.6715261499999998E-2</v>
      </c>
      <c r="H79" s="8">
        <v>4.0552112799999998E-2</v>
      </c>
      <c r="I79" s="9">
        <v>6.7484617699999999E-2</v>
      </c>
      <c r="J79" s="9">
        <v>5.26695883E-2</v>
      </c>
      <c r="K79" s="10">
        <v>0.109063198</v>
      </c>
      <c r="L79" s="10">
        <v>6.8508190999999996E-2</v>
      </c>
      <c r="M79" s="11">
        <v>0.125890953</v>
      </c>
      <c r="N79" s="11">
        <v>0.118151889</v>
      </c>
    </row>
    <row r="80" spans="1:14">
      <c r="A80" s="2">
        <v>79</v>
      </c>
      <c r="B80" s="2">
        <v>90.430256431313779</v>
      </c>
      <c r="C80" s="13">
        <v>-8.3930863999999994E-3</v>
      </c>
      <c r="D80" s="13">
        <v>1.03266687E-2</v>
      </c>
      <c r="E80" s="12">
        <v>2.6342177800000002E-2</v>
      </c>
      <c r="F80" s="4"/>
      <c r="G80" s="8">
        <v>6.0511428700000001E-2</v>
      </c>
      <c r="H80" s="8">
        <v>4.00640476E-2</v>
      </c>
      <c r="I80" s="9">
        <v>6.8350814900000001E-2</v>
      </c>
      <c r="J80" s="9">
        <v>5.2791404200000003E-2</v>
      </c>
      <c r="K80" s="10">
        <v>0.10904578400000001</v>
      </c>
      <c r="L80" s="10">
        <v>6.85407185E-2</v>
      </c>
      <c r="M80" s="11">
        <v>7.4847960500000005E-2</v>
      </c>
      <c r="N80" s="11">
        <v>0.118872885</v>
      </c>
    </row>
    <row r="81" spans="1:14">
      <c r="A81" s="2">
        <v>80</v>
      </c>
      <c r="B81" s="2">
        <v>91.427902560206945</v>
      </c>
      <c r="C81" s="13">
        <v>-6.9126501099999998E-3</v>
      </c>
      <c r="D81" s="13">
        <v>1.05251262E-2</v>
      </c>
      <c r="E81" s="12">
        <v>2.8428498900000002E-2</v>
      </c>
      <c r="F81" s="4"/>
      <c r="G81" s="8">
        <v>4.2272986999999998E-2</v>
      </c>
      <c r="H81" s="8">
        <v>4.00333353E-2</v>
      </c>
      <c r="I81" s="9">
        <v>6.9951591899999999E-2</v>
      </c>
      <c r="J81" s="9">
        <v>5.2645658499999998E-2</v>
      </c>
      <c r="K81" s="10">
        <v>0.106292582</v>
      </c>
      <c r="L81" s="10">
        <v>6.8551849999999998E-2</v>
      </c>
      <c r="M81" s="11">
        <v>5.2507046100000003E-2</v>
      </c>
      <c r="N81" s="11">
        <v>0.11980595300000001</v>
      </c>
    </row>
    <row r="82" spans="1:14">
      <c r="A82" s="2">
        <v>81</v>
      </c>
      <c r="B82" s="2">
        <v>92.426878066807646</v>
      </c>
      <c r="C82" s="13">
        <v>-4.40829011E-3</v>
      </c>
      <c r="D82" s="13">
        <v>9.9831527199999992E-3</v>
      </c>
      <c r="E82" s="12">
        <v>3.0234253700000002E-2</v>
      </c>
      <c r="F82" s="4"/>
      <c r="G82" s="8">
        <v>3.2304716800000001E-2</v>
      </c>
      <c r="H82" s="8">
        <v>4.0876413399999999E-2</v>
      </c>
      <c r="I82" s="9">
        <v>7.0474738800000006E-2</v>
      </c>
      <c r="J82" s="9">
        <v>5.2714018199999997E-2</v>
      </c>
      <c r="K82" s="10">
        <v>0.104369009</v>
      </c>
      <c r="L82" s="10">
        <v>6.8592652700000006E-2</v>
      </c>
      <c r="M82" s="11">
        <v>3.7672773499999999E-2</v>
      </c>
      <c r="N82" s="11">
        <v>0.12051255</v>
      </c>
    </row>
    <row r="83" spans="1:14">
      <c r="A83" s="2">
        <v>82</v>
      </c>
      <c r="B83" s="2">
        <v>93.425037468946968</v>
      </c>
      <c r="C83" s="13">
        <v>-1.4635176E-2</v>
      </c>
      <c r="D83" s="13">
        <v>9.1861845300000005E-3</v>
      </c>
      <c r="E83" s="12">
        <v>3.14605227E-2</v>
      </c>
      <c r="F83" s="4"/>
      <c r="G83" s="8">
        <v>3.5333234800000002E-2</v>
      </c>
      <c r="H83" s="8">
        <v>4.1182722200000001E-2</v>
      </c>
      <c r="I83" s="9">
        <v>7.1639454899999996E-2</v>
      </c>
      <c r="J83" s="9">
        <v>5.2545435199999997E-2</v>
      </c>
      <c r="K83" s="10">
        <v>0.10031019400000001</v>
      </c>
      <c r="L83" s="10">
        <v>6.86776885E-2</v>
      </c>
      <c r="M83" s="11">
        <v>6.6917459799999995E-2</v>
      </c>
      <c r="N83" s="11">
        <v>0.120181861</v>
      </c>
    </row>
    <row r="84" spans="1:14">
      <c r="A84" s="2">
        <v>83</v>
      </c>
      <c r="B84" s="2">
        <v>94.454429548114234</v>
      </c>
      <c r="C84" s="13">
        <v>-1.9394813699999999E-2</v>
      </c>
      <c r="D84" s="13">
        <v>9.0118655499999995E-3</v>
      </c>
      <c r="E84" s="12">
        <v>3.21022735E-2</v>
      </c>
      <c r="F84" s="4"/>
      <c r="G84" s="8">
        <v>4.7348002899999998E-2</v>
      </c>
      <c r="H84" s="8">
        <v>4.0668154200000001E-2</v>
      </c>
      <c r="I84" s="9">
        <v>7.24356642E-2</v>
      </c>
      <c r="J84" s="9">
        <v>5.2957707899999998E-2</v>
      </c>
      <c r="K84" s="10">
        <v>9.5462784199999998E-2</v>
      </c>
      <c r="L84" s="10">
        <v>6.8689997799999999E-2</v>
      </c>
      <c r="M84" s="11">
        <v>0.18705776399999999</v>
      </c>
      <c r="N84" s="11">
        <v>0.11992269699999999</v>
      </c>
    </row>
    <row r="85" spans="1:14">
      <c r="A85" s="2">
        <v>84</v>
      </c>
      <c r="B85" s="2">
        <v>95.468395713141845</v>
      </c>
      <c r="C85" s="13">
        <v>-3.48829851E-2</v>
      </c>
      <c r="D85" s="13">
        <v>7.16071342E-3</v>
      </c>
      <c r="E85" s="12">
        <v>3.3602001399999998E-2</v>
      </c>
      <c r="F85" s="4"/>
      <c r="G85" s="8">
        <v>5.50605183E-2</v>
      </c>
      <c r="H85" s="8">
        <v>4.0754157499999999E-2</v>
      </c>
      <c r="I85" s="9">
        <v>7.1245404499999998E-2</v>
      </c>
      <c r="J85" s="9">
        <v>5.2605524899999999E-2</v>
      </c>
      <c r="K85" s="10">
        <v>9.1950725499999997E-2</v>
      </c>
      <c r="L85" s="10">
        <v>6.8682079699999996E-2</v>
      </c>
      <c r="M85" s="11">
        <v>0.22789088399999999</v>
      </c>
      <c r="N85" s="11">
        <v>0.120251574</v>
      </c>
    </row>
    <row r="86" spans="1:14">
      <c r="A86" s="2">
        <v>85</v>
      </c>
      <c r="B86" s="2">
        <v>96.466849734124452</v>
      </c>
      <c r="C86" s="13">
        <v>-5.55681466E-2</v>
      </c>
      <c r="D86" s="13">
        <v>7.4096570499999998E-3</v>
      </c>
      <c r="E86" s="12">
        <v>3.4945260999999998E-2</v>
      </c>
      <c r="F86" s="4"/>
      <c r="G86" s="8">
        <v>4.0237924299999998E-2</v>
      </c>
      <c r="H86" s="8">
        <v>4.0770621299999997E-2</v>
      </c>
      <c r="I86" s="9">
        <v>7.2206197499999999E-2</v>
      </c>
      <c r="J86" s="9">
        <v>5.3762325899999998E-2</v>
      </c>
      <c r="K86" s="10">
        <v>8.92560664E-2</v>
      </c>
      <c r="L86" s="10">
        <v>6.8751498800000005E-2</v>
      </c>
      <c r="M86" s="11">
        <v>0.24362424499999999</v>
      </c>
      <c r="N86" s="11">
        <v>0.119331509</v>
      </c>
    </row>
    <row r="87" spans="1:14">
      <c r="A87" s="2">
        <v>86</v>
      </c>
      <c r="B87" s="2">
        <v>97.465596320857372</v>
      </c>
      <c r="C87" s="13">
        <v>-5.7698959299999998E-2</v>
      </c>
      <c r="D87" s="13">
        <v>7.9317046099999997E-3</v>
      </c>
      <c r="E87" s="12">
        <v>3.4472766799999999E-2</v>
      </c>
      <c r="F87" s="4"/>
      <c r="G87" s="8">
        <v>3.9595092300000002E-2</v>
      </c>
      <c r="H87" s="8">
        <v>4.0704427100000003E-2</v>
      </c>
      <c r="I87" s="9">
        <v>7.2495695200000002E-2</v>
      </c>
      <c r="J87" s="9">
        <v>5.3411832899999998E-2</v>
      </c>
      <c r="K87" s="10">
        <v>9.1166740900000001E-2</v>
      </c>
      <c r="L87" s="10">
        <v>6.8764892899999999E-2</v>
      </c>
      <c r="M87" s="11">
        <v>0.24016289800000001</v>
      </c>
      <c r="N87" s="11">
        <v>0.119137444</v>
      </c>
    </row>
    <row r="88" spans="1:14">
      <c r="A88" s="2">
        <v>87</v>
      </c>
      <c r="B88" s="2">
        <v>98.46415094339622</v>
      </c>
      <c r="C88" s="13">
        <v>-8.6051849299999997E-2</v>
      </c>
      <c r="D88" s="13">
        <v>8.0400012000000007E-3</v>
      </c>
      <c r="E88" s="12">
        <v>3.3300998399999997E-2</v>
      </c>
      <c r="F88" s="4"/>
      <c r="G88" s="8">
        <v>4.3372441599999999E-2</v>
      </c>
      <c r="H88" s="8">
        <v>4.0202926200000003E-2</v>
      </c>
      <c r="I88" s="9">
        <v>7.2809773600000002E-2</v>
      </c>
      <c r="J88" s="9">
        <v>5.3550551100000003E-2</v>
      </c>
      <c r="K88" s="10">
        <v>9.5423346000000006E-2</v>
      </c>
      <c r="L88" s="10">
        <v>6.9132495500000002E-2</v>
      </c>
      <c r="M88" s="11">
        <v>0.22940461100000001</v>
      </c>
      <c r="N88" s="11">
        <v>0.119069016</v>
      </c>
    </row>
    <row r="89" spans="1:14">
      <c r="A89" s="2">
        <v>88</v>
      </c>
      <c r="B89" s="2">
        <v>99.462187159956471</v>
      </c>
      <c r="C89" s="13">
        <v>-0.10857692100000001</v>
      </c>
      <c r="D89" s="13">
        <v>6.5432495499999997E-3</v>
      </c>
      <c r="E89" s="12">
        <v>3.3566856399999997E-2</v>
      </c>
      <c r="F89" s="4"/>
      <c r="G89" s="8">
        <v>5.0826022700000001E-2</v>
      </c>
      <c r="H89" s="8">
        <v>3.9647658799999999E-2</v>
      </c>
      <c r="I89" s="9">
        <v>7.4550988999999998E-2</v>
      </c>
      <c r="J89" s="9">
        <v>5.30349237E-2</v>
      </c>
      <c r="K89" s="10">
        <v>0.10095057</v>
      </c>
      <c r="L89" s="10">
        <v>6.9039843599999998E-2</v>
      </c>
      <c r="M89" s="11">
        <v>0.20196188100000001</v>
      </c>
      <c r="N89" s="11">
        <v>0.11922516599999999</v>
      </c>
    </row>
    <row r="90" spans="1:14">
      <c r="A90" s="2">
        <v>89</v>
      </c>
      <c r="B90" s="2">
        <v>100.46068326934527</v>
      </c>
      <c r="C90" s="13">
        <v>-3.5946190199999999E-2</v>
      </c>
      <c r="D90" s="13">
        <v>2.5443469899999998E-3</v>
      </c>
      <c r="E90" s="12">
        <v>3.3170850799999999E-2</v>
      </c>
      <c r="F90" s="4"/>
      <c r="G90" s="8">
        <v>5.56168415E-2</v>
      </c>
      <c r="H90" s="8">
        <v>3.9802177000000001E-2</v>
      </c>
      <c r="I90" s="9">
        <v>7.3788815399999999E-2</v>
      </c>
      <c r="J90" s="9">
        <v>5.3462100499999998E-2</v>
      </c>
      <c r="K90" s="10">
        <v>0.104219161</v>
      </c>
      <c r="L90" s="10">
        <v>6.9308362799999995E-2</v>
      </c>
      <c r="M90" s="11">
        <v>0.20320297500000001</v>
      </c>
      <c r="N90" s="11">
        <v>0.118845331</v>
      </c>
    </row>
    <row r="91" spans="1:14">
      <c r="A91" s="2">
        <v>90</v>
      </c>
      <c r="B91" s="2">
        <v>101.46047282731435</v>
      </c>
      <c r="C91" s="13">
        <v>-2.0578723300000001E-2</v>
      </c>
      <c r="D91" s="13">
        <v>5.10359104E-3</v>
      </c>
      <c r="E91" s="12">
        <v>3.1279534900000003E-2</v>
      </c>
      <c r="F91" s="4"/>
      <c r="G91" s="8">
        <v>5.9622422699999997E-2</v>
      </c>
      <c r="H91" s="8">
        <v>4.0480070999999999E-2</v>
      </c>
      <c r="I91" s="9">
        <v>7.3992995500000006E-2</v>
      </c>
      <c r="J91" s="9">
        <v>5.3328040200000003E-2</v>
      </c>
      <c r="K91" s="10">
        <v>0.105134356</v>
      </c>
      <c r="L91" s="10">
        <v>6.92901036E-2</v>
      </c>
      <c r="M91" s="11">
        <v>0.19172892</v>
      </c>
      <c r="N91" s="11">
        <v>0.118508422</v>
      </c>
    </row>
    <row r="92" spans="1:14">
      <c r="A92" s="2">
        <v>91</v>
      </c>
      <c r="B92" s="2">
        <v>102.45838380520254</v>
      </c>
      <c r="C92" s="13">
        <v>-1.4486506999999999E-2</v>
      </c>
      <c r="D92" s="13">
        <v>7.9890577900000002E-3</v>
      </c>
      <c r="E92" s="12">
        <v>3.1699887699999998E-2</v>
      </c>
      <c r="F92" s="4"/>
      <c r="G92" s="8">
        <v>6.6725684100000002E-2</v>
      </c>
      <c r="H92" s="8">
        <v>4.0489887799999999E-2</v>
      </c>
      <c r="I92" s="9">
        <v>7.4706069299999997E-2</v>
      </c>
      <c r="J92" s="9">
        <v>5.40035481E-2</v>
      </c>
      <c r="K92" s="10">
        <v>0.105805971</v>
      </c>
      <c r="L92" s="10">
        <v>6.9355486999999993E-2</v>
      </c>
      <c r="M92" s="11">
        <v>0.19190543700000001</v>
      </c>
      <c r="N92" s="11">
        <v>0.117818731</v>
      </c>
    </row>
    <row r="93" spans="1:14">
      <c r="A93" s="2">
        <v>92</v>
      </c>
      <c r="B93" s="2">
        <v>103.45595602274827</v>
      </c>
      <c r="C93" s="13">
        <v>-5.2462779500000003E-3</v>
      </c>
      <c r="D93" s="13">
        <v>8.8801379199999995E-3</v>
      </c>
      <c r="E93" s="12">
        <v>3.3396289599999997E-2</v>
      </c>
      <c r="F93" s="4"/>
      <c r="G93" s="8">
        <v>7.4606775599999994E-2</v>
      </c>
      <c r="H93" s="8">
        <v>4.0700207699999998E-2</v>
      </c>
      <c r="I93" s="9">
        <v>7.3980058599999995E-2</v>
      </c>
      <c r="J93" s="9">
        <v>5.3597999200000003E-2</v>
      </c>
      <c r="K93" s="10">
        <v>0.108449243</v>
      </c>
      <c r="L93" s="10">
        <v>6.9516249899999993E-2</v>
      </c>
      <c r="M93" s="11">
        <v>0.16597151600000001</v>
      </c>
      <c r="N93" s="11">
        <v>0.117235541</v>
      </c>
    </row>
    <row r="94" spans="1:14">
      <c r="A94" s="2">
        <v>93</v>
      </c>
      <c r="B94" s="2">
        <v>104.50150697025069</v>
      </c>
      <c r="C94" s="13">
        <v>-3.6968430299999999E-3</v>
      </c>
      <c r="D94" s="13">
        <v>8.0725452500000003E-3</v>
      </c>
      <c r="E94" s="12">
        <v>2.7172749400000001E-2</v>
      </c>
      <c r="F94" s="4"/>
      <c r="G94" s="8">
        <v>8.1480692300000004E-2</v>
      </c>
      <c r="H94" s="8">
        <v>4.0616500200000002E-2</v>
      </c>
      <c r="I94" s="9">
        <v>7.4450413800000004E-2</v>
      </c>
      <c r="J94" s="9">
        <v>5.3134641400000002E-2</v>
      </c>
      <c r="K94" s="10">
        <v>0.111597052</v>
      </c>
      <c r="L94" s="10">
        <v>6.9310708400000004E-2</v>
      </c>
      <c r="M94" s="11">
        <v>0.160460028</v>
      </c>
      <c r="N94" s="11">
        <v>0.11653751399999999</v>
      </c>
    </row>
    <row r="95" spans="1:14">
      <c r="A95" s="2">
        <v>94</v>
      </c>
      <c r="B95" s="2">
        <v>105.49968177058739</v>
      </c>
      <c r="C95" s="13">
        <v>1.0925274299999999E-2</v>
      </c>
      <c r="D95" s="13">
        <v>7.9225801999999994E-3</v>
      </c>
      <c r="E95" s="12">
        <v>2.5693204399999999E-2</v>
      </c>
      <c r="F95" s="4"/>
      <c r="G95" s="8">
        <v>8.6219965600000004E-2</v>
      </c>
      <c r="H95" s="8">
        <v>4.0547264299999997E-2</v>
      </c>
      <c r="I95" s="9">
        <v>7.5267516500000006E-2</v>
      </c>
      <c r="J95" s="9">
        <v>5.3568601600000001E-2</v>
      </c>
      <c r="K95" s="10">
        <v>0.111955139</v>
      </c>
      <c r="L95" s="10">
        <v>6.9203343E-2</v>
      </c>
      <c r="M95" s="11">
        <v>0.18436050200000001</v>
      </c>
      <c r="N95" s="11">
        <v>0.116487968</v>
      </c>
    </row>
    <row r="96" spans="1:14">
      <c r="A96" s="2">
        <v>95</v>
      </c>
      <c r="B96" s="2">
        <v>106.49812552610507</v>
      </c>
      <c r="C96" s="13">
        <v>6.75744368E-3</v>
      </c>
      <c r="D96" s="13">
        <v>6.1426991100000002E-3</v>
      </c>
      <c r="E96" s="12">
        <v>2.6367521099999999E-2</v>
      </c>
      <c r="F96" s="4"/>
      <c r="G96" s="8">
        <v>8.9406145199999995E-2</v>
      </c>
      <c r="H96" s="8">
        <v>4.07540474E-2</v>
      </c>
      <c r="I96" s="9">
        <v>7.3865190299999994E-2</v>
      </c>
      <c r="J96" s="9">
        <v>5.3919178300000002E-2</v>
      </c>
      <c r="K96" s="10">
        <v>0.113086144</v>
      </c>
      <c r="L96" s="10">
        <v>7.8054165100000003E-2</v>
      </c>
      <c r="M96" s="11">
        <v>0.20270871400000001</v>
      </c>
      <c r="N96" s="11">
        <v>0.11628147</v>
      </c>
    </row>
    <row r="97" spans="1:14">
      <c r="A97" s="2">
        <v>96</v>
      </c>
      <c r="B97" s="2">
        <v>107.49660315765701</v>
      </c>
      <c r="C97" s="13">
        <v>-4.4177534799999998E-3</v>
      </c>
      <c r="D97" s="13">
        <v>2.9652173000000001E-3</v>
      </c>
      <c r="E97" s="12">
        <v>2.6511593300000001E-2</v>
      </c>
      <c r="F97" s="4"/>
      <c r="G97" s="8">
        <v>9.0578442499999995E-2</v>
      </c>
      <c r="H97" s="8">
        <v>4.0479410200000003E-2</v>
      </c>
      <c r="I97" s="9">
        <v>7.4977800299999994E-2</v>
      </c>
      <c r="J97" s="9">
        <v>5.3686339800000003E-2</v>
      </c>
      <c r="K97" s="10">
        <v>0.11233837100000001</v>
      </c>
      <c r="L97" s="10">
        <v>7.2936963199999996E-2</v>
      </c>
      <c r="M97" s="11">
        <v>0.216505115</v>
      </c>
      <c r="N97" s="11">
        <v>0.11609734300000001</v>
      </c>
    </row>
    <row r="98" spans="1:14">
      <c r="A98" s="2">
        <v>97</v>
      </c>
      <c r="B98" s="2">
        <v>108.49510337323177</v>
      </c>
      <c r="C98" s="13">
        <v>-2.1875790999999999E-2</v>
      </c>
      <c r="D98" s="1">
        <f>AVERAGE(D2:D97)</f>
        <v>6.4113879762291654E-3</v>
      </c>
      <c r="E98" s="12">
        <v>2.90207E-2</v>
      </c>
      <c r="F98" s="4"/>
      <c r="G98" s="8">
        <v>8.7603330300000004E-2</v>
      </c>
      <c r="H98" s="8">
        <v>4.0251700500000001E-2</v>
      </c>
      <c r="I98" s="9">
        <v>7.2981946899999997E-2</v>
      </c>
      <c r="J98" s="9">
        <v>5.3795413899999998E-2</v>
      </c>
      <c r="K98" s="10">
        <v>0.11028210400000001</v>
      </c>
      <c r="L98" s="10">
        <v>6.64562509E-2</v>
      </c>
      <c r="M98" s="11">
        <v>0.198309546</v>
      </c>
      <c r="N98" s="11">
        <v>0.11611455399999999</v>
      </c>
    </row>
    <row r="99" spans="1:14">
      <c r="A99" s="2">
        <v>98</v>
      </c>
      <c r="B99" s="2">
        <v>109.49433448990905</v>
      </c>
      <c r="C99" s="13">
        <v>-2.9999726300000001E-2</v>
      </c>
      <c r="E99" s="12">
        <v>2.5333089600000001E-2</v>
      </c>
      <c r="F99" s="4"/>
      <c r="G99" s="8">
        <v>8.1383110499999994E-2</v>
      </c>
      <c r="H99" s="8">
        <v>4.0327062699999999E-2</v>
      </c>
      <c r="I99" s="9">
        <v>7.3739996000000002E-2</v>
      </c>
      <c r="J99" s="9">
        <v>5.3861064200000003E-2</v>
      </c>
      <c r="K99" s="10">
        <v>0.103972538</v>
      </c>
      <c r="L99" s="10">
        <v>6.61387472E-2</v>
      </c>
      <c r="M99" s="11">
        <v>0.196865491</v>
      </c>
      <c r="N99" s="11">
        <v>0.11570699800000001</v>
      </c>
    </row>
    <row r="100" spans="1:14">
      <c r="A100" s="2">
        <v>99</v>
      </c>
      <c r="B100" s="2">
        <v>110.50758104584557</v>
      </c>
      <c r="C100" s="13">
        <v>3.2612061599999999E-2</v>
      </c>
      <c r="E100" s="12">
        <v>2.65641733E-2</v>
      </c>
      <c r="F100" s="4"/>
      <c r="G100" s="8">
        <v>7.7008067999999999E-2</v>
      </c>
      <c r="H100" s="8">
        <v>4.0430092000000001E-2</v>
      </c>
      <c r="I100" s="9">
        <v>7.2101498E-2</v>
      </c>
      <c r="J100" s="9">
        <v>5.4459791799999997E-2</v>
      </c>
      <c r="K100" s="10">
        <v>9.9941493300000003E-2</v>
      </c>
      <c r="L100" s="10">
        <v>6.64013886E-2</v>
      </c>
      <c r="M100" s="11">
        <v>0.236379811</v>
      </c>
      <c r="N100" s="11">
        <v>0.11601537000000001</v>
      </c>
    </row>
    <row r="101" spans="1:14">
      <c r="A101" s="2">
        <v>100</v>
      </c>
      <c r="B101" s="2">
        <v>111.50609050033876</v>
      </c>
      <c r="C101" s="13">
        <v>6.3098919000000003E-2</v>
      </c>
      <c r="E101" s="12">
        <v>2.5304367899999999E-2</v>
      </c>
      <c r="F101" s="4"/>
      <c r="G101" s="8">
        <v>7.0011339500000005E-2</v>
      </c>
      <c r="H101" s="8">
        <v>4.0589887300000002E-2</v>
      </c>
      <c r="I101" s="9">
        <v>7.4490904499999996E-2</v>
      </c>
      <c r="J101" s="9">
        <v>5.4956894800000003E-2</v>
      </c>
      <c r="K101" s="10">
        <v>9.96487489E-2</v>
      </c>
      <c r="L101" s="10">
        <v>6.7082954400000006E-2</v>
      </c>
      <c r="M101" s="11">
        <v>0.25005100200000002</v>
      </c>
      <c r="N101" s="11">
        <v>0.116059917</v>
      </c>
    </row>
    <row r="102" spans="1:14">
      <c r="A102" s="2">
        <v>101</v>
      </c>
      <c r="B102" s="2">
        <v>112.50480629067691</v>
      </c>
      <c r="C102" s="13">
        <v>8.9510636099999999E-2</v>
      </c>
      <c r="E102" s="12">
        <v>1.82048769E-2</v>
      </c>
      <c r="F102" s="4"/>
      <c r="G102" s="8">
        <v>6.4358776300000003E-2</v>
      </c>
      <c r="H102" s="8">
        <v>4.0813884799999998E-2</v>
      </c>
      <c r="I102" s="9">
        <v>7.5049750299999995E-2</v>
      </c>
      <c r="J102" s="9">
        <v>5.45668422E-2</v>
      </c>
      <c r="K102" s="10">
        <v>9.8739610000000005E-2</v>
      </c>
      <c r="L102" s="10">
        <v>6.7007380399999997E-2</v>
      </c>
      <c r="M102" s="11">
        <v>0.264840937</v>
      </c>
      <c r="N102" s="11">
        <v>0.115871605</v>
      </c>
    </row>
    <row r="103" spans="1:14">
      <c r="A103" s="2">
        <v>102</v>
      </c>
      <c r="B103" s="2">
        <v>113.50299340957152</v>
      </c>
      <c r="C103" s="13">
        <v>6.75119629E-2</v>
      </c>
      <c r="E103" s="12">
        <v>-6.5239841199999998E-4</v>
      </c>
      <c r="F103" s="4"/>
      <c r="G103" s="8">
        <v>6.1897064199999997E-2</v>
      </c>
      <c r="H103" s="8">
        <v>4.0724379400000003E-2</v>
      </c>
      <c r="I103" s="9">
        <v>7.3867963100000003E-2</v>
      </c>
      <c r="J103" s="9">
        <v>5.3931678099999998E-2</v>
      </c>
      <c r="K103" s="10">
        <v>9.5059782699999998E-2</v>
      </c>
      <c r="L103" s="10">
        <v>6.7188893400000005E-2</v>
      </c>
      <c r="M103" s="11">
        <v>0.29438110099999998</v>
      </c>
      <c r="N103" s="11">
        <v>0.11560224299999999</v>
      </c>
    </row>
    <row r="104" spans="1:14">
      <c r="A104" s="2">
        <v>103</v>
      </c>
      <c r="B104" s="2">
        <v>114.53248916993451</v>
      </c>
      <c r="C104" s="13">
        <v>6.6475727799999995E-2</v>
      </c>
      <c r="E104" s="12">
        <v>-1.35121449E-2</v>
      </c>
      <c r="F104" s="4"/>
      <c r="G104" s="8">
        <v>6.3779680800000002E-2</v>
      </c>
      <c r="H104" s="8">
        <v>4.0320939399999998E-2</v>
      </c>
      <c r="I104" s="9">
        <v>7.4221414200000002E-2</v>
      </c>
      <c r="J104" s="9">
        <v>5.39147585E-2</v>
      </c>
      <c r="K104" s="10">
        <v>9.5197511700000001E-2</v>
      </c>
      <c r="L104" s="10">
        <v>6.7197477500000005E-2</v>
      </c>
      <c r="M104" s="11">
        <v>0.28311926999999998</v>
      </c>
      <c r="N104" s="11">
        <v>0.11543625</v>
      </c>
    </row>
    <row r="105" spans="1:14">
      <c r="A105" s="2">
        <v>104</v>
      </c>
      <c r="B105" s="2">
        <v>115.5308661999302</v>
      </c>
      <c r="C105" s="13">
        <v>5.7873083700000001E-2</v>
      </c>
      <c r="E105" s="12">
        <v>-2.4637823199999999E-3</v>
      </c>
      <c r="F105" s="4"/>
      <c r="G105" s="8">
        <v>6.9604260400000006E-2</v>
      </c>
      <c r="H105" s="8">
        <v>4.0205635699999999E-2</v>
      </c>
      <c r="I105" s="9">
        <v>7.4251993200000005E-2</v>
      </c>
      <c r="J105" s="9">
        <v>5.4156175899999999E-2</v>
      </c>
      <c r="K105" s="10">
        <v>9.7138591100000005E-2</v>
      </c>
      <c r="L105" s="10">
        <v>6.7134303199999995E-2</v>
      </c>
      <c r="M105" s="1">
        <f>AVERAGE(M2:M104)</f>
        <v>0.15842933802145637</v>
      </c>
      <c r="N105" s="11">
        <v>0.11560183</v>
      </c>
    </row>
    <row r="106" spans="1:14">
      <c r="A106" s="2">
        <v>105</v>
      </c>
      <c r="B106" s="2">
        <v>116.53024513930237</v>
      </c>
      <c r="C106" s="13">
        <v>5.5869871100000003E-2</v>
      </c>
      <c r="E106" s="12">
        <v>-2.2417551899999999E-3</v>
      </c>
      <c r="F106" s="4"/>
      <c r="G106" s="8">
        <v>6.6891509299999999E-2</v>
      </c>
      <c r="H106" s="8">
        <v>3.9967543299999998E-2</v>
      </c>
      <c r="I106" s="9">
        <v>7.0602959699999995E-2</v>
      </c>
      <c r="J106" s="9">
        <v>5.39904493E-2</v>
      </c>
      <c r="K106" s="10">
        <v>9.7717221100000001E-2</v>
      </c>
      <c r="L106" s="10">
        <v>6.7544513700000003E-2</v>
      </c>
      <c r="M106" s="11"/>
      <c r="N106" s="11">
        <v>0.115467176</v>
      </c>
    </row>
    <row r="107" spans="1:14">
      <c r="A107" s="2">
        <v>106</v>
      </c>
      <c r="B107" s="2">
        <v>117.5287217443078</v>
      </c>
      <c r="C107" s="13">
        <v>4.8050147000000001E-2</v>
      </c>
      <c r="E107" s="12">
        <v>-1.02704558E-2</v>
      </c>
      <c r="F107" s="4"/>
      <c r="G107" s="8">
        <v>6.7863855799999998E-2</v>
      </c>
      <c r="H107" s="8">
        <v>3.9857348000000001E-2</v>
      </c>
      <c r="I107" s="9">
        <v>7.0191187399999994E-2</v>
      </c>
      <c r="J107" s="9">
        <v>5.4284017900000002E-2</v>
      </c>
      <c r="K107" s="10">
        <v>9.4419441699999995E-2</v>
      </c>
      <c r="L107" s="10">
        <v>6.7312491200000005E-2</v>
      </c>
      <c r="M107" s="11"/>
      <c r="N107" s="11">
        <v>0.115581273</v>
      </c>
    </row>
    <row r="108" spans="1:14">
      <c r="A108" s="2">
        <v>107</v>
      </c>
      <c r="B108" s="2">
        <v>118.52623750179646</v>
      </c>
      <c r="C108" s="13">
        <v>4.4467448E-2</v>
      </c>
      <c r="E108" s="12">
        <v>1.6589132600000001E-2</v>
      </c>
      <c r="F108" s="4"/>
      <c r="G108" s="8">
        <v>6.7451831700000006E-2</v>
      </c>
      <c r="H108" s="8">
        <v>3.99237125E-2</v>
      </c>
      <c r="I108" s="9">
        <v>7.0856592999999995E-2</v>
      </c>
      <c r="J108" s="1">
        <f>AVERAGE(J2:J107)</f>
        <v>5.3644851728301877E-2</v>
      </c>
      <c r="K108" s="10">
        <v>8.8979877799999996E-2</v>
      </c>
      <c r="L108" s="10">
        <v>6.7038444599999997E-2</v>
      </c>
      <c r="M108" s="11"/>
      <c r="N108" s="11">
        <v>0.115478783</v>
      </c>
    </row>
    <row r="109" spans="1:14">
      <c r="A109" s="2">
        <v>108</v>
      </c>
      <c r="B109" s="2">
        <v>119.52523764551296</v>
      </c>
      <c r="C109" s="13">
        <v>3.5654398800000001E-2</v>
      </c>
      <c r="E109" s="12">
        <v>3.06827044E-2</v>
      </c>
      <c r="F109" s="4"/>
      <c r="G109" s="8">
        <v>5.6060583800000001E-2</v>
      </c>
      <c r="H109" s="8">
        <v>3.9540340100000002E-2</v>
      </c>
      <c r="I109" s="9">
        <v>7.0750315499999994E-2</v>
      </c>
      <c r="J109" s="6"/>
      <c r="K109" s="10">
        <v>9.0366324100000006E-2</v>
      </c>
      <c r="L109" s="10">
        <v>6.6987658000000005E-2</v>
      </c>
      <c r="M109" s="11"/>
      <c r="N109" s="11">
        <v>0.11522806200000001</v>
      </c>
    </row>
    <row r="110" spans="1:14">
      <c r="A110" s="2">
        <v>109</v>
      </c>
      <c r="B110" s="2">
        <v>120.53894409427804</v>
      </c>
      <c r="C110" s="13">
        <v>2.1278172000000001E-2</v>
      </c>
      <c r="E110" s="12">
        <v>3.7904506400000003E-2</v>
      </c>
      <c r="F110" s="4"/>
      <c r="G110" s="8">
        <v>5.6044994100000002E-2</v>
      </c>
      <c r="H110" s="8">
        <v>3.9395964200000001E-2</v>
      </c>
      <c r="I110" s="9">
        <v>7.0572401100000001E-2</v>
      </c>
      <c r="J110" s="6"/>
      <c r="K110" s="10">
        <v>9.6382365400000003E-2</v>
      </c>
      <c r="L110" s="10">
        <v>6.7044634300000003E-2</v>
      </c>
      <c r="M110" s="11"/>
      <c r="N110" s="11">
        <v>0.114827395</v>
      </c>
    </row>
    <row r="111" spans="1:14">
      <c r="A111" s="2">
        <v>110</v>
      </c>
      <c r="B111" s="2">
        <v>121.53733549592461</v>
      </c>
      <c r="C111" s="13">
        <v>1.2415362399999999E-2</v>
      </c>
      <c r="E111" s="12">
        <v>4.3428923799999998E-2</v>
      </c>
      <c r="F111" s="4"/>
      <c r="G111" s="8">
        <v>5.4655766699999997E-2</v>
      </c>
      <c r="H111" s="8">
        <v>3.9594501599999998E-2</v>
      </c>
      <c r="I111" s="9">
        <v>7.1007247400000001E-2</v>
      </c>
      <c r="J111" s="6"/>
      <c r="K111" s="10">
        <v>9.7716473600000006E-2</v>
      </c>
      <c r="L111" s="10">
        <v>6.7051576599999996E-2</v>
      </c>
      <c r="M111" s="11"/>
      <c r="N111" s="11">
        <v>0.11462517999999999</v>
      </c>
    </row>
    <row r="112" spans="1:14">
      <c r="A112" s="2">
        <v>111</v>
      </c>
      <c r="B112" s="2">
        <v>122.53569199499046</v>
      </c>
      <c r="C112" s="13">
        <v>5.0813761299999998E-3</v>
      </c>
      <c r="E112" s="12">
        <v>4.5293396399999998E-2</v>
      </c>
      <c r="F112" s="4"/>
      <c r="G112" s="8">
        <v>5.4679120900000003E-2</v>
      </c>
      <c r="H112" s="8">
        <v>3.9329933499999997E-2</v>
      </c>
      <c r="I112" s="9">
        <v>6.9745599800000002E-2</v>
      </c>
      <c r="J112" s="6"/>
      <c r="K112" s="10">
        <v>9.8853043599999996E-2</v>
      </c>
      <c r="L112" s="10">
        <v>6.7085096499999997E-2</v>
      </c>
      <c r="M112" s="11"/>
      <c r="N112" s="11">
        <v>0.11425070399999999</v>
      </c>
    </row>
    <row r="113" spans="1:14">
      <c r="A113" s="2">
        <v>112</v>
      </c>
      <c r="B113" s="2">
        <v>123.53432155542325</v>
      </c>
      <c r="C113" s="13">
        <v>5.5690579999999996E-4</v>
      </c>
      <c r="E113" s="12">
        <v>4.5440702299999997E-2</v>
      </c>
      <c r="F113" s="4"/>
      <c r="G113" s="8">
        <v>4.3773125500000003E-2</v>
      </c>
      <c r="H113" s="8">
        <v>3.9403478499999998E-2</v>
      </c>
      <c r="I113" s="9">
        <v>6.95498118E-2</v>
      </c>
      <c r="J113" s="6"/>
      <c r="K113" s="10">
        <v>9.7531051600000002E-2</v>
      </c>
      <c r="L113" s="10">
        <v>6.7216121899999995E-2</v>
      </c>
      <c r="M113" s="11"/>
      <c r="N113" s="11">
        <v>0.113764407</v>
      </c>
    </row>
    <row r="114" spans="1:14">
      <c r="A114" s="2">
        <v>113</v>
      </c>
      <c r="B114" s="2">
        <v>124.53261440860656</v>
      </c>
      <c r="C114" s="13">
        <v>-2.0211335699999999E-2</v>
      </c>
      <c r="E114" s="12">
        <v>4.3668798100000003E-2</v>
      </c>
      <c r="F114" s="4"/>
      <c r="G114" s="8">
        <v>4.8484542800000002E-2</v>
      </c>
      <c r="H114" s="1">
        <f>AVERAGE(H2:H113)</f>
        <v>4.0946292470535717E-2</v>
      </c>
      <c r="I114" s="9">
        <v>7.0344699699999999E-2</v>
      </c>
      <c r="J114" s="6"/>
      <c r="K114" s="10">
        <v>9.6707036699999999E-2</v>
      </c>
      <c r="L114" s="10">
        <v>6.7491281299999997E-2</v>
      </c>
      <c r="M114" s="11"/>
      <c r="N114" s="11">
        <v>0.11352957599999999</v>
      </c>
    </row>
    <row r="115" spans="1:14">
      <c r="A115" s="2">
        <v>114</v>
      </c>
      <c r="B115" s="2">
        <v>125.53124499558585</v>
      </c>
      <c r="C115" s="13">
        <v>-2.1649916599999999E-2</v>
      </c>
      <c r="E115" s="12">
        <v>4.3530393299999998E-2</v>
      </c>
      <c r="F115" s="4"/>
      <c r="G115" s="8">
        <v>5.4948836500000001E-2</v>
      </c>
      <c r="H115" s="5"/>
      <c r="I115" s="9">
        <v>7.3163466600000004E-2</v>
      </c>
      <c r="J115" s="6"/>
      <c r="K115" s="10">
        <v>9.7104046599999994E-2</v>
      </c>
      <c r="L115" s="10">
        <v>6.7483605000000002E-2</v>
      </c>
      <c r="M115" s="11"/>
      <c r="N115" s="11">
        <v>0.113223219</v>
      </c>
    </row>
    <row r="116" spans="1:14">
      <c r="A116" s="2">
        <v>115</v>
      </c>
      <c r="B116" s="2">
        <v>126.52998029030735</v>
      </c>
      <c r="C116" s="13">
        <v>-4.5927347699999998E-3</v>
      </c>
      <c r="E116" s="12">
        <v>4.22160709E-2</v>
      </c>
      <c r="F116" s="4"/>
      <c r="G116" s="8">
        <v>6.5191081600000006E-2</v>
      </c>
      <c r="H116" s="5"/>
      <c r="I116" s="9">
        <v>7.3334113300000003E-2</v>
      </c>
      <c r="J116" s="6"/>
      <c r="K116" s="10">
        <v>9.6857655700000003E-2</v>
      </c>
      <c r="L116" s="10">
        <v>6.7936620200000006E-2</v>
      </c>
      <c r="M116" s="11"/>
      <c r="N116" s="11">
        <v>0.11351246700000001</v>
      </c>
    </row>
    <row r="117" spans="1:14">
      <c r="A117" s="2">
        <v>116</v>
      </c>
      <c r="B117" s="2">
        <v>127.52790358675344</v>
      </c>
      <c r="C117" s="13">
        <v>1.8867236200000002E-2</v>
      </c>
      <c r="E117" s="12">
        <v>4.1020831399999999E-2</v>
      </c>
      <c r="F117" s="4"/>
      <c r="G117" s="8">
        <v>7.1634207800000002E-2</v>
      </c>
      <c r="H117" s="5"/>
      <c r="I117" s="9">
        <v>7.4273562400000007E-2</v>
      </c>
      <c r="J117" s="6"/>
      <c r="K117" s="10">
        <v>9.4840518499999998E-2</v>
      </c>
      <c r="L117" s="10">
        <v>6.8125549399999999E-2</v>
      </c>
      <c r="M117" s="11"/>
      <c r="N117" s="11">
        <v>0.114575487</v>
      </c>
    </row>
    <row r="118" spans="1:14">
      <c r="A118" s="2">
        <v>117</v>
      </c>
      <c r="B118" s="2">
        <v>128.52718397766236</v>
      </c>
      <c r="C118" s="13">
        <v>2.79836376E-2</v>
      </c>
      <c r="E118" s="12">
        <v>4.0037249400000002E-2</v>
      </c>
      <c r="F118" s="4"/>
      <c r="G118" s="8">
        <v>7.9027619300000004E-2</v>
      </c>
      <c r="H118" s="5"/>
      <c r="I118" s="9">
        <v>7.4489372799999995E-2</v>
      </c>
      <c r="J118" s="6"/>
      <c r="K118" s="10">
        <v>9.8593715799999995E-2</v>
      </c>
      <c r="L118" s="10">
        <v>6.7982261500000002E-2</v>
      </c>
      <c r="M118" s="11"/>
      <c r="N118" s="11">
        <v>0.11500205199999999</v>
      </c>
    </row>
    <row r="119" spans="1:14">
      <c r="A119" s="2">
        <v>118</v>
      </c>
      <c r="B119" s="2">
        <v>129.52480546943971</v>
      </c>
      <c r="C119" s="13">
        <v>1.42958316E-2</v>
      </c>
      <c r="E119" s="12">
        <v>3.9601864399999999E-2</v>
      </c>
      <c r="F119" s="4"/>
      <c r="G119" s="8">
        <v>8.3043117499999999E-2</v>
      </c>
      <c r="H119" s="5"/>
      <c r="I119" s="9">
        <v>7.64955103E-2</v>
      </c>
      <c r="J119" s="6"/>
      <c r="K119" s="10">
        <v>9.8696189700000006E-2</v>
      </c>
      <c r="L119" s="10">
        <v>6.7556748299999997E-2</v>
      </c>
      <c r="M119" s="11"/>
      <c r="N119" s="11">
        <v>0.11536012499999999</v>
      </c>
    </row>
    <row r="120" spans="1:14">
      <c r="A120" s="2">
        <v>119</v>
      </c>
      <c r="B120" s="2">
        <v>130.52324409222493</v>
      </c>
      <c r="C120" s="13">
        <v>-4.1081414899999998E-3</v>
      </c>
      <c r="E120" s="12">
        <v>3.8584320300000002E-2</v>
      </c>
      <c r="F120" s="4"/>
      <c r="G120" s="8">
        <v>7.4712885000000007E-2</v>
      </c>
      <c r="H120" s="5"/>
      <c r="I120" s="9">
        <v>7.7221285799999997E-2</v>
      </c>
      <c r="J120" s="6"/>
      <c r="K120" s="10">
        <v>9.8729209200000001E-2</v>
      </c>
      <c r="L120" s="10">
        <v>6.7493590500000006E-2</v>
      </c>
      <c r="M120" s="11"/>
      <c r="N120" s="11">
        <v>0.115838444</v>
      </c>
    </row>
    <row r="121" spans="1:14">
      <c r="A121" s="2">
        <v>120</v>
      </c>
      <c r="B121" s="2">
        <v>131.52175252017165</v>
      </c>
      <c r="C121" s="13">
        <v>-1.8663721099999999E-2</v>
      </c>
      <c r="E121" s="12">
        <v>3.8921811600000002E-2</v>
      </c>
      <c r="F121" s="4"/>
      <c r="G121" s="8">
        <v>7.3873470799999993E-2</v>
      </c>
      <c r="H121" s="5"/>
      <c r="I121" s="9">
        <v>7.55460575E-2</v>
      </c>
      <c r="J121" s="6"/>
      <c r="K121" s="10">
        <v>9.7194502899999993E-2</v>
      </c>
      <c r="L121" s="10">
        <v>6.7984869200000006E-2</v>
      </c>
      <c r="M121" s="11"/>
      <c r="N121" s="11">
        <v>0.116069292</v>
      </c>
    </row>
    <row r="122" spans="1:14">
      <c r="A122" s="2">
        <v>121</v>
      </c>
      <c r="B122" s="2">
        <v>132.52036668240706</v>
      </c>
      <c r="C122" s="13">
        <v>-4.45946521E-2</v>
      </c>
      <c r="E122" s="12">
        <v>3.7959288700000003E-2</v>
      </c>
      <c r="F122" s="4"/>
      <c r="G122" s="8">
        <v>7.0377976100000003E-2</v>
      </c>
      <c r="H122" s="5"/>
      <c r="I122" s="9">
        <v>7.5080527499999994E-2</v>
      </c>
      <c r="J122" s="6"/>
      <c r="K122" s="10">
        <v>9.5220378999999994E-2</v>
      </c>
      <c r="L122" s="10">
        <v>6.8130763299999994E-2</v>
      </c>
      <c r="M122" s="11"/>
      <c r="N122" s="11">
        <v>0.11623652499999999</v>
      </c>
    </row>
    <row r="123" spans="1:14">
      <c r="A123" s="2">
        <v>122</v>
      </c>
      <c r="B123" s="2">
        <v>133.51861026135873</v>
      </c>
      <c r="C123" s="13">
        <v>-3.1054263700000001E-2</v>
      </c>
      <c r="E123" s="12">
        <v>3.8131942500000002E-2</v>
      </c>
      <c r="F123" s="4"/>
      <c r="G123" s="8">
        <v>7.3705333200000001E-2</v>
      </c>
      <c r="H123" s="5"/>
      <c r="I123" s="9">
        <v>7.5403782200000005E-2</v>
      </c>
      <c r="J123" s="6"/>
      <c r="K123" s="10">
        <v>9.4316577499999998E-2</v>
      </c>
      <c r="L123" s="10">
        <v>6.8862393199999997E-2</v>
      </c>
      <c r="M123" s="11"/>
      <c r="N123" s="1">
        <f>AVERAGE(N2:N122)</f>
        <v>0.11929279793388421</v>
      </c>
    </row>
    <row r="124" spans="1:14">
      <c r="A124" s="2">
        <v>123</v>
      </c>
      <c r="B124" s="2">
        <v>134.56403597018908</v>
      </c>
      <c r="C124" s="13">
        <v>1.49956154E-3</v>
      </c>
      <c r="E124" s="12">
        <v>3.7393198500000002E-2</v>
      </c>
      <c r="F124" s="4"/>
      <c r="G124" s="8">
        <v>7.7701159300000003E-2</v>
      </c>
      <c r="H124" s="5"/>
      <c r="I124" s="9">
        <v>7.65327076E-2</v>
      </c>
      <c r="J124" s="6"/>
      <c r="K124" s="10">
        <v>9.7245579700000001E-2</v>
      </c>
      <c r="L124" s="10">
        <v>6.9191358600000002E-2</v>
      </c>
      <c r="M124" s="11"/>
    </row>
    <row r="125" spans="1:14">
      <c r="A125" s="2">
        <v>124</v>
      </c>
      <c r="B125" s="2">
        <v>135.56243250456814</v>
      </c>
      <c r="C125" s="13">
        <v>2.4441756499999998E-3</v>
      </c>
      <c r="E125" s="12">
        <v>3.72828797E-2</v>
      </c>
      <c r="F125" s="4"/>
      <c r="G125" s="8">
        <v>8.0720309000000004E-2</v>
      </c>
      <c r="H125" s="5"/>
      <c r="I125" s="9">
        <v>7.7221347499999995E-2</v>
      </c>
      <c r="J125" s="6"/>
      <c r="K125" s="10">
        <v>9.4609810799999999E-2</v>
      </c>
      <c r="L125" s="10">
        <v>6.9121767700000003E-2</v>
      </c>
      <c r="M125" s="11"/>
    </row>
    <row r="126" spans="1:14">
      <c r="A126" s="2">
        <v>125</v>
      </c>
      <c r="B126" s="2">
        <v>136.56074280904181</v>
      </c>
      <c r="C126" s="13">
        <v>5.55035664E-4</v>
      </c>
      <c r="E126" s="12">
        <v>3.7183984699999999E-2</v>
      </c>
      <c r="F126" s="4"/>
      <c r="G126" s="8">
        <v>8.2899207200000005E-2</v>
      </c>
      <c r="H126" s="5"/>
      <c r="I126" s="9">
        <v>7.6092911099999994E-2</v>
      </c>
      <c r="J126" s="6"/>
      <c r="K126" s="10">
        <v>9.51647506E-2</v>
      </c>
      <c r="L126" s="10">
        <v>6.8544616000000003E-2</v>
      </c>
      <c r="M126" s="11"/>
    </row>
    <row r="127" spans="1:14">
      <c r="A127" s="2">
        <v>126</v>
      </c>
      <c r="B127" s="2">
        <v>137.55906337898043</v>
      </c>
      <c r="C127" s="13">
        <v>-6.31030208E-3</v>
      </c>
      <c r="E127" s="12">
        <v>3.5165717999999999E-2</v>
      </c>
      <c r="F127" s="4"/>
      <c r="G127" s="8">
        <v>8.2060690500000005E-2</v>
      </c>
      <c r="H127" s="5"/>
      <c r="I127" s="9">
        <v>7.6828426599999999E-2</v>
      </c>
      <c r="J127" s="6"/>
      <c r="K127" s="10">
        <v>9.7135664699999999E-2</v>
      </c>
      <c r="L127" s="10">
        <v>6.8168244099999997E-2</v>
      </c>
      <c r="M127" s="11"/>
    </row>
    <row r="128" spans="1:14">
      <c r="A128" s="2">
        <v>127</v>
      </c>
      <c r="B128" s="2">
        <v>138.55763545280965</v>
      </c>
      <c r="C128" s="13">
        <v>3.9109208899999999E-3</v>
      </c>
      <c r="E128" s="12">
        <v>3.3426451199999999E-2</v>
      </c>
      <c r="F128" s="4"/>
      <c r="G128" s="8">
        <v>7.3461559800000006E-2</v>
      </c>
      <c r="H128" s="5"/>
      <c r="I128" s="9">
        <v>7.4898764300000004E-2</v>
      </c>
      <c r="J128" s="6"/>
      <c r="K128" s="10">
        <v>0.100009184</v>
      </c>
      <c r="L128" s="10">
        <v>6.7898602200000005E-2</v>
      </c>
      <c r="M128" s="11"/>
    </row>
    <row r="129" spans="1:13">
      <c r="A129" s="2">
        <v>128</v>
      </c>
      <c r="B129" s="2">
        <v>139.55606073049049</v>
      </c>
      <c r="C129" s="13">
        <v>2.6216171199999999E-2</v>
      </c>
      <c r="E129" s="12">
        <v>3.67776951E-2</v>
      </c>
      <c r="F129" s="4"/>
      <c r="G129" s="8">
        <v>7.2184661499999997E-2</v>
      </c>
      <c r="H129" s="5"/>
      <c r="I129" s="9">
        <v>7.5270335999999993E-2</v>
      </c>
      <c r="J129" s="6"/>
      <c r="K129" s="10">
        <v>0.102392409</v>
      </c>
      <c r="L129" s="10">
        <v>6.7770668300000003E-2</v>
      </c>
      <c r="M129" s="11"/>
    </row>
    <row r="130" spans="1:13">
      <c r="A130" s="2">
        <v>129</v>
      </c>
      <c r="B130" s="2">
        <v>140.55533085593447</v>
      </c>
      <c r="C130" s="13">
        <v>3.86732433E-2</v>
      </c>
      <c r="E130" s="12">
        <v>3.5895519299999998E-2</v>
      </c>
      <c r="F130" s="4"/>
      <c r="G130" s="8">
        <v>7.5443612199999996E-2</v>
      </c>
      <c r="H130" s="5"/>
      <c r="I130" s="9">
        <v>7.50445431E-2</v>
      </c>
      <c r="J130" s="6"/>
      <c r="K130" s="10">
        <v>0.10180650300000001</v>
      </c>
      <c r="L130" s="10">
        <v>6.8080869399999994E-2</v>
      </c>
      <c r="M130" s="11"/>
    </row>
    <row r="131" spans="1:13">
      <c r="A131" s="2">
        <v>130</v>
      </c>
      <c r="B131" s="2">
        <v>141.55282916213275</v>
      </c>
      <c r="C131" s="13">
        <v>2.16937044E-2</v>
      </c>
      <c r="E131" s="12">
        <v>3.6341307199999999E-2</v>
      </c>
      <c r="F131" s="4"/>
      <c r="G131" s="8">
        <v>6.9603761599999994E-2</v>
      </c>
      <c r="H131" s="5"/>
      <c r="I131" s="9">
        <v>7.3837199399999998E-2</v>
      </c>
      <c r="J131" s="6"/>
      <c r="K131" s="10">
        <v>9.7269391199999999E-2</v>
      </c>
      <c r="L131" s="10">
        <v>6.8293868699999996E-2</v>
      </c>
      <c r="M131" s="11"/>
    </row>
    <row r="132" spans="1:13">
      <c r="A132" s="2">
        <v>131</v>
      </c>
      <c r="B132" s="2">
        <v>142.55135504136982</v>
      </c>
      <c r="C132" s="13">
        <v>-2.0871551299999999E-2</v>
      </c>
      <c r="E132" s="12">
        <v>3.6055523399999997E-2</v>
      </c>
      <c r="F132" s="4"/>
      <c r="G132" s="8">
        <v>7.1986839900000002E-2</v>
      </c>
      <c r="H132" s="5"/>
      <c r="I132" s="9">
        <v>7.2547994899999996E-2</v>
      </c>
      <c r="J132" s="6"/>
      <c r="K132" s="10">
        <v>9.3737154899999994E-2</v>
      </c>
      <c r="L132" s="10">
        <v>6.8366913299999998E-2</v>
      </c>
      <c r="M132" s="11"/>
    </row>
    <row r="133" spans="1:13">
      <c r="A133" s="2">
        <v>132</v>
      </c>
      <c r="B133" s="2">
        <v>143.549799823434</v>
      </c>
      <c r="C133" s="13">
        <v>-6.5865183899999999E-2</v>
      </c>
      <c r="E133" s="12">
        <v>3.5778860799999999E-2</v>
      </c>
      <c r="F133" s="4"/>
      <c r="G133" s="8">
        <v>7.2965694799999994E-2</v>
      </c>
      <c r="H133" s="5"/>
      <c r="I133" s="9">
        <v>7.2873143200000004E-2</v>
      </c>
      <c r="J133" s="6"/>
      <c r="K133" s="10">
        <v>9.0293591399999998E-2</v>
      </c>
      <c r="L133" s="10">
        <v>6.8544424000000007E-2</v>
      </c>
      <c r="M133" s="11"/>
    </row>
    <row r="134" spans="1:13">
      <c r="A134" s="2">
        <v>133</v>
      </c>
      <c r="B134" s="2">
        <v>144.563781386659</v>
      </c>
      <c r="C134" s="13">
        <v>-9.6955453999999996E-2</v>
      </c>
      <c r="E134" s="12">
        <v>3.5855152100000003E-2</v>
      </c>
      <c r="F134" s="4"/>
      <c r="G134" s="8">
        <v>7.6268414600000001E-2</v>
      </c>
      <c r="H134" s="5"/>
      <c r="I134" s="9">
        <v>7.0621370500000002E-2</v>
      </c>
      <c r="J134" s="6"/>
      <c r="K134" s="10">
        <v>8.7268094800000001E-2</v>
      </c>
      <c r="L134" s="10">
        <v>6.8670684400000001E-2</v>
      </c>
      <c r="M134" s="11"/>
    </row>
    <row r="135" spans="1:13">
      <c r="A135" s="2">
        <v>134</v>
      </c>
      <c r="B135" s="2">
        <v>145.56225285893197</v>
      </c>
      <c r="C135" s="13">
        <v>-0.118685311</v>
      </c>
      <c r="E135" s="12">
        <v>3.4249136399999998E-2</v>
      </c>
      <c r="F135" s="4"/>
      <c r="G135" s="8">
        <v>7.8504440699999997E-2</v>
      </c>
      <c r="H135" s="5"/>
      <c r="I135" s="9">
        <v>6.8725001199999997E-2</v>
      </c>
      <c r="J135" s="6"/>
      <c r="K135" s="10">
        <v>8.1952223599999999E-2</v>
      </c>
      <c r="L135" s="10">
        <v>6.9330988299999993E-2</v>
      </c>
      <c r="M135" s="11"/>
    </row>
    <row r="136" spans="1:13">
      <c r="A136" s="2">
        <v>135</v>
      </c>
      <c r="B136" s="2">
        <v>146.56068429589175</v>
      </c>
      <c r="C136" s="13">
        <v>-0.152285846</v>
      </c>
      <c r="E136" s="12">
        <v>3.4775800400000001E-2</v>
      </c>
      <c r="F136" s="4"/>
      <c r="G136" s="8">
        <v>7.6785917300000006E-2</v>
      </c>
      <c r="H136" s="5"/>
      <c r="I136" s="9">
        <v>5.2316387399999997E-2</v>
      </c>
      <c r="J136" s="6"/>
      <c r="K136" s="10">
        <v>7.8989042300000006E-2</v>
      </c>
      <c r="L136" s="10">
        <v>6.9507894700000003E-2</v>
      </c>
      <c r="M136" s="11"/>
    </row>
    <row r="137" spans="1:13">
      <c r="A137" s="2">
        <v>136</v>
      </c>
      <c r="B137" s="2">
        <v>147.55917321945512</v>
      </c>
      <c r="C137" s="13">
        <v>-0.15007135899999999</v>
      </c>
      <c r="E137" s="12">
        <v>3.4817887700000001E-2</v>
      </c>
      <c r="F137" s="4"/>
      <c r="G137" s="8">
        <v>7.4644086100000007E-2</v>
      </c>
      <c r="H137" s="5"/>
      <c r="I137" s="9">
        <v>5.9370629500000001E-2</v>
      </c>
      <c r="J137" s="6"/>
      <c r="K137" s="10">
        <v>7.3539848500000005E-2</v>
      </c>
      <c r="L137" s="10">
        <v>6.9620816099999996E-2</v>
      </c>
      <c r="M137" s="11"/>
    </row>
    <row r="138" spans="1:13">
      <c r="A138" s="2">
        <v>137</v>
      </c>
      <c r="B138" s="2">
        <v>148.55758720512452</v>
      </c>
      <c r="C138" s="13">
        <v>-0.12971474799999999</v>
      </c>
      <c r="D138" s="3"/>
      <c r="E138" s="12">
        <v>3.3773874600000003E-2</v>
      </c>
      <c r="F138" s="4"/>
      <c r="G138" s="8">
        <v>6.8705659200000005E-2</v>
      </c>
      <c r="H138" s="5"/>
      <c r="I138" s="9">
        <v>5.8927689599999999E-2</v>
      </c>
      <c r="J138" s="6"/>
      <c r="K138" s="10">
        <v>7.0910442599999998E-2</v>
      </c>
      <c r="L138" s="1">
        <f>AVERAGE(L2:L137)</f>
        <v>6.9284909885294094E-2</v>
      </c>
      <c r="M138" s="11"/>
    </row>
    <row r="139" spans="1:13">
      <c r="A139" s="2">
        <v>138</v>
      </c>
      <c r="B139" s="2">
        <v>149.55627322561438</v>
      </c>
      <c r="C139" s="13">
        <v>-9.8797950400000001E-2</v>
      </c>
      <c r="D139" s="3"/>
      <c r="E139" s="12">
        <v>3.1185900499999999E-2</v>
      </c>
      <c r="F139" s="4"/>
      <c r="G139" s="8">
        <v>5.2201892799999997E-2</v>
      </c>
      <c r="H139" s="5"/>
      <c r="I139" s="9">
        <v>8.1049852000000006E-2</v>
      </c>
      <c r="J139" s="6"/>
      <c r="K139" s="10">
        <v>6.9640056300000003E-2</v>
      </c>
      <c r="L139" s="7"/>
      <c r="M139" s="11"/>
    </row>
    <row r="140" spans="1:13">
      <c r="A140" s="2">
        <v>139</v>
      </c>
      <c r="B140" s="2">
        <v>150.57101443324368</v>
      </c>
      <c r="C140" s="13">
        <v>-8.0168726800000006E-2</v>
      </c>
      <c r="D140" s="3"/>
      <c r="E140" s="12">
        <v>3.1075767000000001E-2</v>
      </c>
      <c r="F140" s="4"/>
      <c r="G140" s="8">
        <v>4.1849334100000003E-2</v>
      </c>
      <c r="H140" s="5"/>
      <c r="I140" s="9">
        <v>7.8955442000000001E-2</v>
      </c>
      <c r="J140" s="6"/>
      <c r="K140" s="10">
        <v>6.9382802100000002E-2</v>
      </c>
      <c r="L140" s="7"/>
      <c r="M140" s="11"/>
    </row>
    <row r="141" spans="1:13">
      <c r="A141" s="2">
        <v>140</v>
      </c>
      <c r="B141" s="2">
        <v>151.56862155337015</v>
      </c>
      <c r="C141" s="13">
        <v>-6.5847320200000004E-2</v>
      </c>
      <c r="D141" s="3"/>
      <c r="E141" s="12">
        <v>2.9848989400000001E-2</v>
      </c>
      <c r="F141" s="4"/>
      <c r="G141" s="8">
        <v>4.9815087199999997E-2</v>
      </c>
      <c r="H141" s="5"/>
      <c r="I141" s="9">
        <v>7.74825507E-2</v>
      </c>
      <c r="J141" s="6"/>
      <c r="K141" s="10">
        <v>6.9855631599999995E-2</v>
      </c>
      <c r="L141" s="7"/>
      <c r="M141" s="11"/>
    </row>
    <row r="142" spans="1:13">
      <c r="A142" s="2">
        <v>141</v>
      </c>
      <c r="B142" s="2">
        <v>152.56724084833803</v>
      </c>
      <c r="C142" s="13">
        <v>-4.8993270999999998E-2</v>
      </c>
      <c r="D142" s="3"/>
      <c r="E142" s="12">
        <v>2.77997452E-2</v>
      </c>
      <c r="F142" s="4"/>
      <c r="G142" s="8">
        <v>5.0605413600000003E-2</v>
      </c>
      <c r="H142" s="5"/>
      <c r="I142" s="9">
        <v>7.7708625399999995E-2</v>
      </c>
      <c r="J142" s="6"/>
      <c r="K142" s="10">
        <v>7.2532226599999999E-2</v>
      </c>
      <c r="L142" s="7"/>
      <c r="M142" s="11"/>
    </row>
    <row r="143" spans="1:13">
      <c r="A143" s="2">
        <v>142</v>
      </c>
      <c r="B143" s="2">
        <v>153.56536124171063</v>
      </c>
      <c r="C143" s="13">
        <v>-4.1862412100000003E-2</v>
      </c>
      <c r="D143" s="3"/>
      <c r="E143" s="12">
        <v>2.7522779000000001E-2</v>
      </c>
      <c r="F143" s="4"/>
      <c r="G143" s="8">
        <v>5.8419309699999998E-2</v>
      </c>
      <c r="H143" s="5"/>
      <c r="I143" s="9">
        <v>7.5536317500000005E-2</v>
      </c>
      <c r="J143" s="6"/>
      <c r="K143" s="10">
        <v>7.78019395E-2</v>
      </c>
      <c r="L143" s="7"/>
      <c r="M143" s="11"/>
    </row>
    <row r="144" spans="1:13">
      <c r="A144" s="2">
        <v>143</v>
      </c>
      <c r="B144" s="2">
        <v>154.59554992095593</v>
      </c>
      <c r="C144" s="13">
        <v>-2.0183524800000002E-2</v>
      </c>
      <c r="D144" s="3"/>
      <c r="E144" s="12">
        <v>2.7737910500000001E-2</v>
      </c>
      <c r="F144" s="4"/>
      <c r="G144" s="8">
        <v>6.5009206200000003E-2</v>
      </c>
      <c r="H144" s="5"/>
      <c r="I144" s="9">
        <v>7.5337309300000002E-2</v>
      </c>
      <c r="J144" s="6"/>
      <c r="K144" s="10">
        <v>8.3031869100000003E-2</v>
      </c>
      <c r="L144" s="7"/>
      <c r="M144" s="11"/>
    </row>
    <row r="145" spans="1:13">
      <c r="A145" s="2">
        <v>144</v>
      </c>
      <c r="B145" s="2">
        <v>155.59346089884411</v>
      </c>
      <c r="C145" s="13">
        <v>2.27888612E-2</v>
      </c>
      <c r="D145" s="3"/>
      <c r="E145" s="12">
        <v>2.9879013999999999E-2</v>
      </c>
      <c r="F145" s="4"/>
      <c r="G145" s="8">
        <v>6.9674695800000006E-2</v>
      </c>
      <c r="H145" s="5"/>
      <c r="I145" s="9">
        <v>7.7681903999999996E-2</v>
      </c>
      <c r="J145" s="6"/>
      <c r="K145" s="10">
        <v>9.0370708499999994E-2</v>
      </c>
      <c r="L145" s="7"/>
      <c r="M145" s="11"/>
    </row>
    <row r="146" spans="1:13">
      <c r="A146" s="2">
        <v>145</v>
      </c>
      <c r="B146" s="2">
        <v>156.59196419405836</v>
      </c>
      <c r="C146" s="13">
        <v>5.6452790500000002E-2</v>
      </c>
      <c r="D146" s="3"/>
      <c r="E146" s="12">
        <v>3.07342099E-2</v>
      </c>
      <c r="F146" s="4"/>
      <c r="G146" s="8">
        <v>7.8110151599999997E-2</v>
      </c>
      <c r="H146" s="5"/>
      <c r="I146" s="9">
        <v>7.54450287E-2</v>
      </c>
      <c r="J146" s="6"/>
      <c r="K146" s="10">
        <v>0.10050853999999999</v>
      </c>
      <c r="L146" s="7"/>
      <c r="M146" s="11"/>
    </row>
    <row r="147" spans="1:13">
      <c r="A147" s="2">
        <v>146</v>
      </c>
      <c r="B147" s="2">
        <v>157.59127024862957</v>
      </c>
      <c r="C147" s="13">
        <v>3.76105391E-2</v>
      </c>
      <c r="D147" s="3"/>
      <c r="E147" s="12">
        <v>3.00767308E-2</v>
      </c>
      <c r="F147" s="4"/>
      <c r="G147" s="8">
        <v>7.5889565199999995E-2</v>
      </c>
      <c r="H147" s="5"/>
      <c r="I147" s="9">
        <v>7.4665747199999993E-2</v>
      </c>
      <c r="J147" s="6"/>
      <c r="K147" s="10">
        <v>0.10206157</v>
      </c>
      <c r="L147" s="7"/>
      <c r="M147" s="11"/>
    </row>
    <row r="148" spans="1:13">
      <c r="A148" s="2">
        <v>147</v>
      </c>
      <c r="B148" s="2">
        <v>158.58882809452439</v>
      </c>
      <c r="C148" s="13">
        <v>-2.35764974E-2</v>
      </c>
      <c r="D148" s="3"/>
      <c r="E148" s="12">
        <v>2.913402E-2</v>
      </c>
      <c r="F148" s="4"/>
      <c r="G148" s="8">
        <v>7.4697425499999998E-2</v>
      </c>
      <c r="H148" s="5"/>
      <c r="I148" s="9">
        <v>7.5207527100000005E-2</v>
      </c>
      <c r="J148" s="6"/>
      <c r="K148" s="10">
        <v>0.105289909</v>
      </c>
      <c r="L148" s="7"/>
      <c r="M148" s="11"/>
    </row>
    <row r="149" spans="1:13">
      <c r="A149" s="2">
        <v>148</v>
      </c>
      <c r="B149" s="2">
        <v>159.58728724823948</v>
      </c>
      <c r="C149" s="13">
        <v>-7.4705693500000003E-2</v>
      </c>
      <c r="D149" s="3"/>
      <c r="E149" s="12">
        <v>3.2016704100000001E-2</v>
      </c>
      <c r="F149" s="4"/>
      <c r="G149" s="8">
        <v>7.2738430399999998E-2</v>
      </c>
      <c r="H149" s="5"/>
      <c r="I149" s="9">
        <v>7.4221280799999997E-2</v>
      </c>
      <c r="J149" s="6"/>
      <c r="K149" s="10">
        <v>0.10770993</v>
      </c>
      <c r="L149" s="7"/>
      <c r="M149" s="11"/>
    </row>
    <row r="150" spans="1:13">
      <c r="A150" s="2">
        <v>149</v>
      </c>
      <c r="B150" s="2">
        <v>160.58574948159401</v>
      </c>
      <c r="C150" s="13">
        <v>-9.6815359200000006E-2</v>
      </c>
      <c r="D150" s="3"/>
      <c r="E150" s="12">
        <v>3.2365905799999997E-2</v>
      </c>
      <c r="F150" s="4"/>
      <c r="G150" s="8">
        <v>6.36313139E-2</v>
      </c>
      <c r="H150" s="5"/>
      <c r="I150" s="9">
        <v>7.3335825199999996E-2</v>
      </c>
      <c r="J150" s="6"/>
      <c r="K150" s="10">
        <v>0.112184732</v>
      </c>
      <c r="L150" s="7"/>
      <c r="M150" s="11"/>
    </row>
    <row r="151" spans="1:13">
      <c r="A151" s="2">
        <v>150</v>
      </c>
      <c r="B151" s="2">
        <v>161.58502166013099</v>
      </c>
      <c r="C151" s="13">
        <v>-6.4037382899999995E-2</v>
      </c>
      <c r="D151" s="3"/>
      <c r="E151" s="12">
        <v>3.2155322200000003E-2</v>
      </c>
      <c r="F151" s="4"/>
      <c r="G151" s="8">
        <v>5.3259106399999999E-2</v>
      </c>
      <c r="H151" s="5"/>
      <c r="I151" s="9">
        <v>7.3982135899999996E-2</v>
      </c>
      <c r="J151" s="6"/>
      <c r="K151" s="10">
        <v>0.11244747500000001</v>
      </c>
      <c r="L151" s="7"/>
      <c r="M151" s="11"/>
    </row>
    <row r="152" spans="1:13">
      <c r="A152" s="2">
        <v>151</v>
      </c>
      <c r="B152" s="2">
        <v>162.58336481409242</v>
      </c>
      <c r="C152" s="13">
        <v>-1.5179982500000001E-3</v>
      </c>
      <c r="D152" s="3"/>
      <c r="E152" s="12">
        <v>3.1583806399999997E-2</v>
      </c>
      <c r="F152" s="4"/>
      <c r="G152" s="8">
        <v>4.4681728800000001E-2</v>
      </c>
      <c r="H152" s="5"/>
      <c r="I152" s="9">
        <v>7.4901170099999997E-2</v>
      </c>
      <c r="J152" s="6"/>
      <c r="K152" s="10">
        <v>0.112766609</v>
      </c>
      <c r="L152" s="7"/>
      <c r="M152" s="11"/>
    </row>
    <row r="153" spans="1:13">
      <c r="A153" s="2">
        <v>152</v>
      </c>
      <c r="B153" s="2">
        <v>163.58106534994971</v>
      </c>
      <c r="C153" s="13">
        <v>5.9227686699999997E-2</v>
      </c>
      <c r="D153" s="3"/>
      <c r="E153" s="12">
        <v>3.2695195000000003E-2</v>
      </c>
      <c r="F153" s="4"/>
      <c r="G153" s="8">
        <v>5.0272830999999997E-2</v>
      </c>
      <c r="H153" s="5"/>
      <c r="I153" s="9">
        <v>7.4821930499999995E-2</v>
      </c>
      <c r="J153" s="6"/>
      <c r="K153" s="10">
        <v>0.111179104</v>
      </c>
      <c r="L153" s="7"/>
      <c r="M153" s="11"/>
    </row>
    <row r="154" spans="1:13">
      <c r="A154" s="2">
        <v>153</v>
      </c>
      <c r="B154" s="2">
        <v>164.57944237994539</v>
      </c>
      <c r="C154" s="13">
        <v>0.100367178</v>
      </c>
      <c r="D154" s="3"/>
      <c r="E154" s="12">
        <v>3.2624721199999998E-2</v>
      </c>
      <c r="F154" s="4"/>
      <c r="G154" s="8">
        <v>5.42117508E-2</v>
      </c>
      <c r="H154" s="5"/>
      <c r="I154" s="9">
        <v>7.4669956699999998E-2</v>
      </c>
      <c r="J154" s="6"/>
      <c r="K154" s="10">
        <v>0.109481868</v>
      </c>
      <c r="L154" s="7"/>
      <c r="M154" s="11"/>
    </row>
    <row r="155" spans="1:13">
      <c r="A155" s="2">
        <v>154</v>
      </c>
      <c r="B155" s="2">
        <v>165.5936621019566</v>
      </c>
      <c r="C155" s="13">
        <v>0.121981935</v>
      </c>
      <c r="D155" s="3"/>
      <c r="E155" s="12">
        <v>3.2180143299999998E-2</v>
      </c>
      <c r="F155" s="4"/>
      <c r="G155" s="8">
        <v>5.80220044E-2</v>
      </c>
      <c r="H155" s="5"/>
      <c r="I155" s="9">
        <v>7.3182499799999995E-2</v>
      </c>
      <c r="J155" s="6"/>
      <c r="K155" s="10">
        <v>0.103753894</v>
      </c>
      <c r="L155" s="7"/>
      <c r="M155" s="11"/>
    </row>
    <row r="156" spans="1:13">
      <c r="A156" s="2">
        <v>155</v>
      </c>
      <c r="B156" s="2">
        <v>166.59206479561459</v>
      </c>
      <c r="C156" s="13">
        <v>0.12578376099999999</v>
      </c>
      <c r="D156" s="3"/>
      <c r="E156" s="12">
        <v>3.2139050400000001E-2</v>
      </c>
      <c r="F156" s="4"/>
      <c r="G156" s="8">
        <v>6.1509824400000003E-2</v>
      </c>
      <c r="H156" s="5"/>
      <c r="I156" s="9">
        <v>7.3548644299999993E-2</v>
      </c>
      <c r="J156" s="6"/>
      <c r="K156" s="10">
        <v>0.102091299</v>
      </c>
      <c r="L156" s="7"/>
      <c r="M156" s="11"/>
    </row>
    <row r="157" spans="1:13">
      <c r="A157" s="2">
        <v>156</v>
      </c>
      <c r="B157" s="2">
        <v>167.59041821504096</v>
      </c>
      <c r="C157" s="13">
        <v>0.10038902800000001</v>
      </c>
      <c r="D157" s="3"/>
      <c r="E157" s="12">
        <v>3.2604418500000003E-2</v>
      </c>
      <c r="F157" s="4"/>
      <c r="G157" s="8">
        <v>6.6373921399999994E-2</v>
      </c>
      <c r="H157" s="5"/>
      <c r="I157" s="9">
        <v>7.34795855E-2</v>
      </c>
      <c r="J157" s="6"/>
      <c r="K157" s="10">
        <v>9.7800726700000007E-2</v>
      </c>
      <c r="L157" s="7"/>
      <c r="M157" s="11"/>
    </row>
    <row r="158" spans="1:13">
      <c r="A158" s="2">
        <v>157</v>
      </c>
      <c r="B158" s="2">
        <v>168.58889789968589</v>
      </c>
      <c r="C158" s="13">
        <v>8.2192096300000003E-2</v>
      </c>
      <c r="D158" s="3"/>
      <c r="E158" s="12">
        <v>3.3696915799999998E-2</v>
      </c>
      <c r="F158" s="4"/>
      <c r="G158" s="8">
        <v>7.0076951299999996E-2</v>
      </c>
      <c r="H158" s="5"/>
      <c r="I158" s="9">
        <v>7.3037670200000002E-2</v>
      </c>
      <c r="J158" s="6"/>
      <c r="K158" s="10">
        <v>9.3768385800000006E-2</v>
      </c>
      <c r="L158" s="7"/>
      <c r="M158" s="11"/>
    </row>
    <row r="159" spans="1:13">
      <c r="A159" s="2">
        <v>158</v>
      </c>
      <c r="B159" s="2">
        <v>169.58772455704519</v>
      </c>
      <c r="C159" s="13">
        <v>7.5761296000000006E-2</v>
      </c>
      <c r="D159" s="3"/>
      <c r="E159" s="12">
        <v>3.3853971599999998E-2</v>
      </c>
      <c r="F159" s="4"/>
      <c r="G159" s="8">
        <v>7.2511653499999995E-2</v>
      </c>
      <c r="H159" s="5"/>
      <c r="I159" s="9">
        <v>7.1589652899999995E-2</v>
      </c>
      <c r="J159" s="6"/>
      <c r="K159" s="10">
        <v>9.3323859699999998E-2</v>
      </c>
      <c r="L159" s="7"/>
      <c r="M159" s="11"/>
    </row>
    <row r="160" spans="1:13">
      <c r="A160" s="2">
        <v>159</v>
      </c>
      <c r="B160" s="2">
        <v>170.58710041677787</v>
      </c>
      <c r="C160" s="13">
        <v>7.1519573099999997E-2</v>
      </c>
      <c r="D160" s="3"/>
      <c r="E160" s="12">
        <v>3.27424428E-2</v>
      </c>
      <c r="F160" s="4"/>
      <c r="G160" s="8">
        <v>7.3738733099999995E-2</v>
      </c>
      <c r="H160" s="5"/>
      <c r="I160" s="9">
        <v>7.2374103100000003E-2</v>
      </c>
      <c r="J160" s="6"/>
      <c r="K160" s="10">
        <v>8.8649722700000003E-2</v>
      </c>
      <c r="L160" s="7"/>
      <c r="M160" s="11"/>
    </row>
    <row r="161" spans="1:13">
      <c r="A161" s="2">
        <v>160</v>
      </c>
      <c r="B161" s="2">
        <v>171.5849138727493</v>
      </c>
      <c r="C161" s="13">
        <v>7.3010163000000003E-2</v>
      </c>
      <c r="D161" s="3"/>
      <c r="E161" s="12">
        <v>2.8336544700000001E-2</v>
      </c>
      <c r="F161" s="4"/>
      <c r="G161" s="8">
        <v>7.3113674500000003E-2</v>
      </c>
      <c r="H161" s="5"/>
      <c r="I161" s="9">
        <v>7.33822487E-2</v>
      </c>
      <c r="J161" s="6"/>
      <c r="K161" s="10">
        <v>8.4154040599999994E-2</v>
      </c>
      <c r="L161" s="7"/>
      <c r="M161" s="11"/>
    </row>
    <row r="162" spans="1:13">
      <c r="A162" s="2">
        <v>161</v>
      </c>
      <c r="B162" s="2">
        <v>172.58270166505841</v>
      </c>
      <c r="C162" s="13">
        <v>5.1713780899999999E-2</v>
      </c>
      <c r="D162" s="3"/>
      <c r="E162" s="12">
        <v>2.8991502799999999E-2</v>
      </c>
      <c r="F162" s="4"/>
      <c r="G162" s="8">
        <v>7.1040033299999999E-2</v>
      </c>
      <c r="H162" s="5"/>
      <c r="I162" s="9">
        <v>7.3516315700000001E-2</v>
      </c>
      <c r="J162" s="6"/>
      <c r="K162" s="10">
        <v>7.9907299000000001E-2</v>
      </c>
      <c r="L162" s="7"/>
      <c r="M162" s="11"/>
    </row>
    <row r="163" spans="1:13">
      <c r="A163" s="2">
        <v>162</v>
      </c>
      <c r="B163" s="2">
        <v>173.5811053852629</v>
      </c>
      <c r="C163" s="13">
        <v>1.3038235299999999E-2</v>
      </c>
      <c r="D163" s="3"/>
      <c r="E163" s="12">
        <v>3.1113688399999999E-2</v>
      </c>
      <c r="F163" s="4"/>
      <c r="G163" s="8">
        <v>6.9969659099999998E-2</v>
      </c>
      <c r="H163" s="5"/>
      <c r="I163" s="9">
        <v>7.5298857400000002E-2</v>
      </c>
      <c r="J163" s="6"/>
      <c r="K163" s="10">
        <v>7.9853652799999994E-2</v>
      </c>
      <c r="L163" s="7"/>
      <c r="M163" s="11"/>
    </row>
    <row r="164" spans="1:13">
      <c r="A164" s="2">
        <v>163</v>
      </c>
      <c r="B164" s="2">
        <v>174.61074794177429</v>
      </c>
      <c r="C164" s="13">
        <v>8.4204404399999995E-3</v>
      </c>
      <c r="D164" s="3"/>
      <c r="E164" s="12">
        <v>3.3173123200000001E-2</v>
      </c>
      <c r="F164" s="4"/>
      <c r="G164" s="8">
        <v>6.7817587499999998E-2</v>
      </c>
      <c r="H164" s="5"/>
      <c r="I164" s="9">
        <v>7.53901929E-2</v>
      </c>
      <c r="J164" s="6"/>
      <c r="K164" s="10">
        <v>7.9880123999999997E-2</v>
      </c>
      <c r="L164" s="7"/>
      <c r="M164" s="11"/>
    </row>
    <row r="165" spans="1:13">
      <c r="A165" s="2">
        <v>164</v>
      </c>
      <c r="B165" s="2">
        <v>175.60995852752171</v>
      </c>
      <c r="C165" s="13">
        <v>1.7386144400000001E-2</v>
      </c>
      <c r="D165" s="3"/>
      <c r="E165" s="12">
        <v>3.2927658200000001E-2</v>
      </c>
      <c r="F165" s="4"/>
      <c r="G165" s="8">
        <v>6.5723664900000006E-2</v>
      </c>
      <c r="H165" s="5"/>
      <c r="I165" s="9">
        <v>7.6215328999999998E-2</v>
      </c>
      <c r="J165" s="6"/>
      <c r="K165" s="10">
        <v>8.0200258699999999E-2</v>
      </c>
      <c r="L165" s="7"/>
      <c r="M165" s="11"/>
    </row>
    <row r="166" spans="1:13">
      <c r="A166" s="2">
        <v>165</v>
      </c>
      <c r="B166" s="2">
        <v>176.60819594719445</v>
      </c>
      <c r="C166" s="13">
        <v>1.0445092499999999E-2</v>
      </c>
      <c r="D166" s="3"/>
      <c r="E166" s="12">
        <v>3.2814499699999999E-2</v>
      </c>
      <c r="F166" s="4"/>
      <c r="G166" s="8">
        <v>6.2489286599999999E-2</v>
      </c>
      <c r="H166" s="5"/>
      <c r="I166" s="9">
        <v>7.6408601199999995E-2</v>
      </c>
      <c r="J166" s="6"/>
      <c r="K166" s="10">
        <v>8.3257983800000004E-2</v>
      </c>
      <c r="L166" s="7"/>
      <c r="M166" s="11"/>
    </row>
    <row r="167" spans="1:13">
      <c r="A167" s="2">
        <v>166</v>
      </c>
      <c r="B167" s="2">
        <v>177.60604225265362</v>
      </c>
      <c r="C167" s="13">
        <v>5.1809204800000001E-3</v>
      </c>
      <c r="D167" s="3"/>
      <c r="E167" s="12">
        <v>3.3267735499999999E-2</v>
      </c>
      <c r="F167" s="4"/>
      <c r="G167" s="8">
        <v>6.1578080799999997E-2</v>
      </c>
      <c r="H167" s="5"/>
      <c r="I167" s="9">
        <v>7.5875530499999996E-2</v>
      </c>
      <c r="J167" s="6"/>
      <c r="K167" s="10">
        <v>8.2354028600000004E-2</v>
      </c>
      <c r="L167" s="7"/>
      <c r="M167" s="11"/>
    </row>
    <row r="168" spans="1:13">
      <c r="A168" s="2">
        <v>167</v>
      </c>
      <c r="B168" s="2">
        <v>178.60456710534419</v>
      </c>
      <c r="C168" s="13">
        <v>2.0005564699999999E-2</v>
      </c>
      <c r="D168" s="3"/>
      <c r="E168" s="12">
        <v>3.3560901800000001E-2</v>
      </c>
      <c r="F168" s="4"/>
      <c r="G168" s="8">
        <v>5.9973506400000001E-2</v>
      </c>
      <c r="H168" s="5"/>
      <c r="I168" s="9">
        <v>7.7521332700000001E-2</v>
      </c>
      <c r="J168" s="6"/>
      <c r="K168" s="10">
        <v>8.4997032099999995E-2</v>
      </c>
      <c r="L168" s="7"/>
      <c r="M168" s="11"/>
    </row>
    <row r="169" spans="1:13">
      <c r="A169" s="2">
        <v>168</v>
      </c>
      <c r="B169" s="2">
        <v>179.60318845340507</v>
      </c>
      <c r="C169" s="13">
        <v>1.9789253400000002E-2</v>
      </c>
      <c r="D169" s="3"/>
      <c r="E169" s="12">
        <v>3.31015749E-2</v>
      </c>
      <c r="F169" s="4"/>
      <c r="G169" s="8">
        <v>5.4077496900000001E-2</v>
      </c>
      <c r="H169" s="5"/>
      <c r="I169" s="9">
        <v>7.7416660100000007E-2</v>
      </c>
      <c r="J169" s="6"/>
      <c r="K169" s="10">
        <v>9.0802800200000006E-2</v>
      </c>
      <c r="L169" s="7"/>
      <c r="M169" s="11"/>
    </row>
    <row r="170" spans="1:13">
      <c r="A170" s="2">
        <v>169</v>
      </c>
      <c r="B170" s="2">
        <v>180.60160038598147</v>
      </c>
      <c r="C170" s="13">
        <v>2.6819997500000001E-2</v>
      </c>
      <c r="D170" s="3"/>
      <c r="E170" s="12">
        <v>3.1685392600000001E-2</v>
      </c>
      <c r="F170" s="4"/>
      <c r="G170" s="8">
        <v>4.6281719899999997E-2</v>
      </c>
      <c r="H170" s="5"/>
      <c r="I170" s="9">
        <v>7.6704795699999995E-2</v>
      </c>
      <c r="J170" s="6"/>
      <c r="K170" s="10">
        <v>9.9184138099999999E-2</v>
      </c>
      <c r="L170" s="7"/>
      <c r="M170" s="11"/>
    </row>
    <row r="171" spans="1:13">
      <c r="A171" s="2">
        <v>170</v>
      </c>
      <c r="B171" s="2">
        <v>181.59987784096742</v>
      </c>
      <c r="C171" s="13">
        <v>3.7014387500000002E-2</v>
      </c>
      <c r="D171" s="3"/>
      <c r="E171" s="12">
        <v>3.0199047E-2</v>
      </c>
      <c r="F171" s="4"/>
      <c r="G171" s="8">
        <v>4.7269042099999999E-2</v>
      </c>
      <c r="H171" s="5"/>
      <c r="I171" s="9">
        <v>7.6614688299999997E-2</v>
      </c>
      <c r="J171" s="6"/>
      <c r="K171" s="10">
        <v>0.10373146799999999</v>
      </c>
      <c r="L171" s="7"/>
      <c r="M171" s="11"/>
    </row>
    <row r="172" spans="1:13">
      <c r="A172" s="2">
        <v>171</v>
      </c>
      <c r="B172" s="2">
        <v>182.5984150122159</v>
      </c>
      <c r="C172" s="13">
        <v>5.1936810799999997E-2</v>
      </c>
      <c r="D172" s="3"/>
      <c r="E172" s="12">
        <v>2.9386894399999999E-2</v>
      </c>
      <c r="F172" s="4"/>
      <c r="G172" s="8">
        <v>5.5534315299999998E-2</v>
      </c>
      <c r="H172" s="5"/>
      <c r="I172" s="9">
        <v>7.7001894900000006E-2</v>
      </c>
      <c r="J172" s="6"/>
      <c r="K172" s="10">
        <v>0.105955983</v>
      </c>
      <c r="L172" s="7"/>
      <c r="M172" s="11"/>
    </row>
    <row r="173" spans="1:13">
      <c r="A173" s="2">
        <v>172</v>
      </c>
      <c r="B173" s="2">
        <v>183.58201490545505</v>
      </c>
      <c r="C173" s="13">
        <v>6.21142061E-2</v>
      </c>
      <c r="D173" s="3"/>
      <c r="E173" s="12">
        <v>2.93207604E-2</v>
      </c>
      <c r="F173" s="4"/>
      <c r="G173" s="8">
        <v>5.8697736E-2</v>
      </c>
      <c r="H173" s="5"/>
      <c r="I173" s="9">
        <v>7.7711187900000006E-2</v>
      </c>
      <c r="J173" s="6"/>
      <c r="K173" s="10">
        <v>0.10845300200000001</v>
      </c>
      <c r="L173" s="7"/>
      <c r="M173" s="11"/>
    </row>
    <row r="174" spans="1:13">
      <c r="A174" s="2">
        <v>173</v>
      </c>
      <c r="B174" s="2">
        <v>184.58009423696799</v>
      </c>
      <c r="C174" s="13">
        <v>6.1329812999999997E-2</v>
      </c>
      <c r="D174" s="3"/>
      <c r="E174" s="12">
        <v>2.8625747100000001E-2</v>
      </c>
      <c r="F174" s="4"/>
      <c r="G174" s="8">
        <v>6.0979728400000002E-2</v>
      </c>
      <c r="H174" s="5"/>
      <c r="I174" s="9">
        <v>7.7385308799999997E-2</v>
      </c>
      <c r="J174" s="6"/>
      <c r="K174" s="10">
        <v>0.109404582</v>
      </c>
      <c r="L174" s="7"/>
      <c r="M174" s="11"/>
    </row>
    <row r="175" spans="1:13">
      <c r="A175" s="2">
        <v>174</v>
      </c>
      <c r="B175" s="2">
        <v>185.57827724967663</v>
      </c>
      <c r="C175" s="13">
        <v>6.2151279900000002E-2</v>
      </c>
      <c r="D175" s="3"/>
      <c r="E175" s="12">
        <v>3.0530647000000001E-2</v>
      </c>
      <c r="F175" s="4"/>
      <c r="G175" s="8">
        <v>6.5298874199999996E-2</v>
      </c>
      <c r="H175" s="5"/>
      <c r="I175" s="9">
        <v>7.6125850699999997E-2</v>
      </c>
      <c r="J175" s="6"/>
      <c r="K175" s="10">
        <v>0.110138865</v>
      </c>
      <c r="L175" s="7"/>
      <c r="M175" s="11"/>
    </row>
    <row r="176" spans="1:13">
      <c r="A176" s="2">
        <v>175</v>
      </c>
      <c r="B176" s="2">
        <v>186.5765259613608</v>
      </c>
      <c r="C176" s="13">
        <v>6.0116288800000001E-2</v>
      </c>
      <c r="D176" s="3"/>
      <c r="E176" s="12">
        <v>3.07078473E-2</v>
      </c>
      <c r="F176" s="4"/>
      <c r="G176" s="8">
        <v>6.9173244699999997E-2</v>
      </c>
      <c r="H176" s="5"/>
      <c r="I176" s="9">
        <v>7.5106506599999998E-2</v>
      </c>
      <c r="J176" s="6"/>
      <c r="K176" s="10">
        <v>0.107777953</v>
      </c>
      <c r="L176" s="7"/>
      <c r="M176" s="11"/>
    </row>
    <row r="177" spans="1:13">
      <c r="A177" s="2">
        <v>176</v>
      </c>
      <c r="B177" s="2">
        <v>187.57492146919333</v>
      </c>
      <c r="C177" s="13">
        <v>3.5305432300000002E-2</v>
      </c>
      <c r="D177" s="3"/>
      <c r="E177" s="12">
        <v>3.2169675500000001E-2</v>
      </c>
      <c r="F177" s="4"/>
      <c r="G177" s="8">
        <v>7.0572062099999999E-2</v>
      </c>
      <c r="H177" s="5"/>
      <c r="I177" s="9">
        <v>7.5241309100000001E-2</v>
      </c>
      <c r="J177" s="6"/>
      <c r="K177" s="10">
        <v>0.106494611</v>
      </c>
      <c r="L177" s="7"/>
      <c r="M177" s="11"/>
    </row>
    <row r="178" spans="1:13">
      <c r="A178" s="2">
        <v>177</v>
      </c>
      <c r="B178" s="2">
        <v>188.5734093662102</v>
      </c>
      <c r="C178" s="13">
        <v>2.79369436E-2</v>
      </c>
      <c r="D178" s="3"/>
      <c r="E178" s="12">
        <v>3.1545251199999999E-2</v>
      </c>
      <c r="F178" s="4"/>
      <c r="G178" s="8">
        <v>6.9974717699999994E-2</v>
      </c>
      <c r="H178" s="5"/>
      <c r="I178" s="9">
        <v>7.3684277800000003E-2</v>
      </c>
      <c r="J178" s="6"/>
      <c r="K178" s="10">
        <v>0.10329416399999999</v>
      </c>
      <c r="L178" s="7"/>
      <c r="M178" s="11"/>
    </row>
    <row r="179" spans="1:13">
      <c r="A179" s="2">
        <v>178</v>
      </c>
      <c r="B179" s="2">
        <v>189.57181000677519</v>
      </c>
      <c r="C179" s="13">
        <v>3.1868267200000001E-2</v>
      </c>
      <c r="D179" s="3"/>
      <c r="E179" s="12">
        <v>3.1858733700000003E-2</v>
      </c>
      <c r="F179" s="4"/>
      <c r="G179" s="8">
        <v>6.80183273E-2</v>
      </c>
      <c r="H179" s="5"/>
      <c r="I179" s="9">
        <v>7.3018171500000006E-2</v>
      </c>
      <c r="J179" s="6"/>
      <c r="K179" s="10">
        <v>0.10190155100000001</v>
      </c>
      <c r="L179" s="7"/>
      <c r="M179" s="11"/>
    </row>
    <row r="180" spans="1:13">
      <c r="A180" s="2">
        <v>179</v>
      </c>
      <c r="B180" s="2">
        <v>190.57114891083418</v>
      </c>
      <c r="C180" s="13">
        <v>3.0115993399999999E-2</v>
      </c>
      <c r="D180" s="3"/>
      <c r="E180" s="12">
        <v>3.1471323599999997E-2</v>
      </c>
      <c r="F180" s="4"/>
      <c r="G180" s="8">
        <v>6.2835450200000004E-2</v>
      </c>
      <c r="H180" s="5"/>
      <c r="I180" s="9">
        <v>7.2991949E-2</v>
      </c>
      <c r="J180" s="6"/>
      <c r="K180" s="10">
        <v>0.103183708</v>
      </c>
      <c r="L180" s="7"/>
      <c r="M180" s="11"/>
    </row>
    <row r="181" spans="1:13">
      <c r="A181" s="2">
        <v>180</v>
      </c>
      <c r="B181" s="2">
        <v>191.56874781858869</v>
      </c>
      <c r="C181" s="13">
        <v>3.2904900899999999E-2</v>
      </c>
      <c r="D181" s="3"/>
      <c r="E181" s="12">
        <v>3.1482560600000001E-2</v>
      </c>
      <c r="F181" s="4"/>
      <c r="G181" s="8">
        <v>6.2509913200000003E-2</v>
      </c>
      <c r="H181" s="5"/>
      <c r="I181" s="9">
        <v>7.2261013099999993E-2</v>
      </c>
      <c r="J181" s="6"/>
      <c r="K181" s="10">
        <v>0.103829196</v>
      </c>
      <c r="L181" s="7"/>
      <c r="M181" s="11"/>
    </row>
    <row r="182" spans="1:13">
      <c r="A182" s="2">
        <v>181</v>
      </c>
      <c r="B182" s="2">
        <v>192.56767918369022</v>
      </c>
      <c r="C182" s="13">
        <v>5.1399807500000002E-3</v>
      </c>
      <c r="D182" s="3"/>
      <c r="E182" s="12">
        <v>3.3407636599999999E-2</v>
      </c>
      <c r="F182" s="4"/>
      <c r="G182" s="8">
        <v>6.5179652599999999E-2</v>
      </c>
      <c r="H182" s="5"/>
      <c r="I182" s="9">
        <v>7.3058455100000003E-2</v>
      </c>
      <c r="J182" s="6"/>
      <c r="K182" s="10">
        <v>0.101787688</v>
      </c>
      <c r="L182" s="7"/>
      <c r="M182" s="11"/>
    </row>
    <row r="183" spans="1:13">
      <c r="A183" s="2">
        <v>182</v>
      </c>
      <c r="B183" s="2">
        <v>193.56567331184431</v>
      </c>
      <c r="C183" s="13">
        <v>4.2505024199999998E-3</v>
      </c>
      <c r="D183" s="3"/>
      <c r="E183" s="12">
        <v>3.4326019899999997E-2</v>
      </c>
      <c r="F183" s="4"/>
      <c r="G183" s="8">
        <v>6.6047535199999993E-2</v>
      </c>
      <c r="H183" s="5"/>
      <c r="I183" s="9">
        <v>7.2083197200000004E-2</v>
      </c>
      <c r="J183" s="6"/>
      <c r="K183" s="10">
        <v>0.100226726</v>
      </c>
      <c r="L183" s="7"/>
      <c r="M183" s="11"/>
    </row>
    <row r="184" spans="1:13">
      <c r="A184" s="2">
        <v>183</v>
      </c>
      <c r="B184" s="2">
        <v>194.5952573552056</v>
      </c>
      <c r="C184" s="13">
        <v>2.30499958E-2</v>
      </c>
      <c r="D184" s="3"/>
      <c r="E184" s="12">
        <v>3.41062185E-2</v>
      </c>
      <c r="F184" s="4"/>
      <c r="G184" s="8">
        <v>5.9543208100000002E-2</v>
      </c>
      <c r="H184" s="5"/>
      <c r="I184" s="9">
        <v>7.3144693600000005E-2</v>
      </c>
      <c r="J184" s="6"/>
      <c r="K184" s="10">
        <v>9.4214019999999996E-2</v>
      </c>
      <c r="L184" s="7"/>
      <c r="M184" s="11"/>
    </row>
    <row r="185" spans="1:13">
      <c r="A185" s="2">
        <v>184</v>
      </c>
      <c r="B185" s="2">
        <v>195.57827622313013</v>
      </c>
      <c r="C185" s="13">
        <v>1.7065223800000001E-2</v>
      </c>
      <c r="D185" s="3"/>
      <c r="E185" s="12">
        <v>3.26700771E-2</v>
      </c>
      <c r="F185" s="4"/>
      <c r="G185" s="8">
        <v>5.5459858799999998E-2</v>
      </c>
      <c r="H185" s="5"/>
      <c r="I185" s="9">
        <v>7.3213360500000005E-2</v>
      </c>
      <c r="J185" s="6"/>
      <c r="K185" s="10">
        <v>8.7005598700000006E-2</v>
      </c>
      <c r="L185" s="7"/>
      <c r="M185" s="11"/>
    </row>
    <row r="186" spans="1:13">
      <c r="A186" s="2">
        <v>185</v>
      </c>
      <c r="B186" s="2">
        <v>196.59209353891637</v>
      </c>
      <c r="C186" s="13">
        <v>9.5544613600000005E-3</v>
      </c>
      <c r="D186" s="3"/>
      <c r="E186" s="12">
        <v>3.0179705000000001E-2</v>
      </c>
      <c r="F186" s="4"/>
      <c r="G186" s="8">
        <v>5.2976426E-2</v>
      </c>
      <c r="H186" s="5"/>
      <c r="I186" s="9">
        <v>7.3951926000000001E-2</v>
      </c>
      <c r="J186" s="6"/>
      <c r="K186" s="10">
        <v>8.3683316899999999E-2</v>
      </c>
      <c r="L186" s="7"/>
      <c r="M186" s="11"/>
    </row>
    <row r="187" spans="1:13">
      <c r="A187" s="2">
        <v>186</v>
      </c>
      <c r="B187" s="2">
        <v>197.59060709959553</v>
      </c>
      <c r="C187" s="13">
        <v>2.5540996999999999E-2</v>
      </c>
      <c r="D187" s="3"/>
      <c r="E187" s="12">
        <v>2.9532264799999999E-2</v>
      </c>
      <c r="F187" s="4"/>
      <c r="G187" s="8">
        <v>4.5641248500000002E-2</v>
      </c>
      <c r="H187" s="5"/>
      <c r="I187" s="9">
        <v>7.4227467399999997E-2</v>
      </c>
      <c r="J187" s="6"/>
      <c r="K187" s="10">
        <v>7.9776684200000003E-2</v>
      </c>
      <c r="L187" s="7"/>
      <c r="M187" s="11"/>
    </row>
    <row r="188" spans="1:13">
      <c r="A188" s="2">
        <v>187</v>
      </c>
      <c r="B188" s="2">
        <v>198.58905496129918</v>
      </c>
      <c r="C188" s="13">
        <v>3.0536421500000001E-2</v>
      </c>
      <c r="D188" s="3"/>
      <c r="E188" s="12">
        <v>3.1842922400000001E-2</v>
      </c>
      <c r="F188" s="4"/>
      <c r="G188" s="8">
        <v>4.53721838E-2</v>
      </c>
      <c r="H188" s="5"/>
      <c r="I188" s="9">
        <v>7.3978944199999994E-2</v>
      </c>
      <c r="J188" s="6"/>
      <c r="K188" s="10">
        <v>7.7673396800000002E-2</v>
      </c>
      <c r="L188" s="7"/>
      <c r="M188" s="11"/>
    </row>
    <row r="189" spans="1:13">
      <c r="A189" s="2">
        <v>188</v>
      </c>
      <c r="B189" s="2">
        <v>199.5880941137824</v>
      </c>
      <c r="C189" s="13">
        <v>3.6230971799999998E-2</v>
      </c>
      <c r="D189" s="3"/>
      <c r="E189" s="12">
        <v>2.9946921500000001E-2</v>
      </c>
      <c r="F189" s="4"/>
      <c r="G189" s="8">
        <v>5.3219079699999998E-2</v>
      </c>
      <c r="H189" s="5"/>
      <c r="I189" s="9">
        <v>7.4737740799999994E-2</v>
      </c>
      <c r="J189" s="6"/>
      <c r="K189" s="10">
        <v>7.5551840300000006E-2</v>
      </c>
      <c r="L189" s="7"/>
      <c r="M189" s="11"/>
    </row>
    <row r="190" spans="1:13">
      <c r="A190" s="2">
        <v>189</v>
      </c>
      <c r="B190" s="2">
        <v>200.58598353419427</v>
      </c>
      <c r="C190" s="13">
        <v>3.6234582299999998E-2</v>
      </c>
      <c r="D190" s="3"/>
      <c r="E190" s="12">
        <v>3.2092701699999997E-2</v>
      </c>
      <c r="F190" s="4"/>
      <c r="G190" s="8">
        <v>6.0806145399999997E-2</v>
      </c>
      <c r="H190" s="5"/>
      <c r="I190" s="9">
        <v>7.4556811700000003E-2</v>
      </c>
      <c r="J190" s="6"/>
      <c r="K190" s="10">
        <v>7.2218590400000005E-2</v>
      </c>
      <c r="L190" s="7"/>
      <c r="M190" s="11"/>
    </row>
    <row r="191" spans="1:13">
      <c r="A191" s="2">
        <v>190</v>
      </c>
      <c r="B191" s="2">
        <v>201.58448990904799</v>
      </c>
      <c r="C191" s="13">
        <v>3.4164377699999998E-2</v>
      </c>
      <c r="D191" s="3"/>
      <c r="E191" s="12">
        <v>3.2836394300000002E-2</v>
      </c>
      <c r="F191" s="4"/>
      <c r="G191" s="8">
        <v>6.6904235899999998E-2</v>
      </c>
      <c r="H191" s="5"/>
      <c r="I191" s="9">
        <v>7.4741733300000002E-2</v>
      </c>
      <c r="J191" s="6"/>
      <c r="K191" s="10">
        <v>4.7998134400000003E-2</v>
      </c>
      <c r="L191" s="7"/>
      <c r="M191" s="11"/>
    </row>
    <row r="192" spans="1:13">
      <c r="A192" s="2">
        <v>191</v>
      </c>
      <c r="B192" s="2">
        <v>202.58282587718398</v>
      </c>
      <c r="C192" s="13">
        <v>2.8984420399999999E-2</v>
      </c>
      <c r="D192" s="3"/>
      <c r="E192" s="12">
        <v>3.3428880399999999E-2</v>
      </c>
      <c r="F192" s="4"/>
      <c r="G192" s="8">
        <v>7.2115060300000006E-2</v>
      </c>
      <c r="H192" s="5"/>
      <c r="I192" s="9">
        <v>7.4759606899999997E-2</v>
      </c>
      <c r="J192" s="6"/>
      <c r="K192" s="10">
        <v>5.6768800799999998E-2</v>
      </c>
      <c r="L192" s="7"/>
      <c r="M192" s="11"/>
    </row>
    <row r="193" spans="1:13">
      <c r="A193" s="2">
        <v>192</v>
      </c>
      <c r="B193" s="2">
        <v>203.5812778450736</v>
      </c>
      <c r="C193" s="13">
        <v>1.9150563900000001E-2</v>
      </c>
      <c r="D193" s="3"/>
      <c r="E193" s="12">
        <v>3.27825749E-2</v>
      </c>
      <c r="F193" s="4"/>
      <c r="G193" s="8">
        <v>7.1414277600000006E-2</v>
      </c>
      <c r="H193" s="5"/>
      <c r="I193" s="9">
        <v>7.5763506600000002E-2</v>
      </c>
      <c r="J193" s="6"/>
      <c r="K193" s="10">
        <v>7.5153001699999999E-2</v>
      </c>
      <c r="L193" s="7"/>
      <c r="M193" s="11"/>
    </row>
    <row r="194" spans="1:13">
      <c r="A194" s="2">
        <v>193</v>
      </c>
      <c r="B194" s="2">
        <v>204.57971954749831</v>
      </c>
      <c r="C194" s="13">
        <v>-1.3039162600000001E-3</v>
      </c>
      <c r="D194" s="3"/>
      <c r="E194" s="12">
        <v>3.1993666499999997E-2</v>
      </c>
      <c r="F194" s="4"/>
      <c r="G194" s="8">
        <v>7.3604159000000002E-2</v>
      </c>
      <c r="H194" s="5"/>
      <c r="I194" s="9">
        <v>7.5580156699999998E-2</v>
      </c>
      <c r="J194" s="6"/>
      <c r="K194" s="10">
        <v>7.9854757400000004E-2</v>
      </c>
      <c r="L194" s="7"/>
      <c r="M194" s="11"/>
    </row>
    <row r="195" spans="1:13">
      <c r="A195" s="2">
        <v>194</v>
      </c>
      <c r="B195" s="2">
        <v>205.59384585377873</v>
      </c>
      <c r="C195" s="13">
        <v>3.5994169599999999E-3</v>
      </c>
      <c r="D195" s="3"/>
      <c r="E195" s="12">
        <v>3.0572976200000001E-2</v>
      </c>
      <c r="F195" s="4"/>
      <c r="G195" s="8">
        <v>6.9900576899999997E-2</v>
      </c>
      <c r="H195" s="5"/>
      <c r="I195" s="9">
        <v>7.5030964199999994E-2</v>
      </c>
      <c r="J195" s="6"/>
      <c r="K195" s="10">
        <v>7.7900041899999994E-2</v>
      </c>
      <c r="L195" s="7"/>
      <c r="M195" s="11"/>
    </row>
    <row r="196" spans="1:13">
      <c r="A196" s="2">
        <v>195</v>
      </c>
      <c r="B196" s="2">
        <v>206.59270330753279</v>
      </c>
      <c r="C196" s="13">
        <v>1.35577566E-2</v>
      </c>
      <c r="D196" s="3"/>
      <c r="E196" s="12">
        <v>3.1824736899999997E-2</v>
      </c>
      <c r="F196" s="4"/>
      <c r="G196" s="8">
        <v>7.4144966199999995E-2</v>
      </c>
      <c r="H196" s="5"/>
      <c r="I196" s="9">
        <v>7.56217686E-2</v>
      </c>
      <c r="J196" s="6"/>
      <c r="K196" s="10">
        <v>7.57702772E-2</v>
      </c>
      <c r="L196" s="7"/>
      <c r="M196" s="11"/>
    </row>
    <row r="197" spans="1:13">
      <c r="A197" s="2">
        <v>196</v>
      </c>
      <c r="B197" s="2">
        <v>207.57507442462068</v>
      </c>
      <c r="C197" s="13">
        <v>4.84885326E-3</v>
      </c>
      <c r="D197" s="3"/>
      <c r="E197" s="12">
        <v>3.0107057400000001E-2</v>
      </c>
      <c r="F197" s="4"/>
      <c r="G197" s="8">
        <v>7.7634709699999999E-2</v>
      </c>
      <c r="H197" s="5"/>
      <c r="I197" s="9">
        <v>7.4803729999999999E-2</v>
      </c>
      <c r="J197" s="6"/>
      <c r="K197" s="10">
        <v>7.5331975499999995E-2</v>
      </c>
      <c r="L197" s="7"/>
      <c r="M197" s="11"/>
    </row>
    <row r="198" spans="1:13">
      <c r="A198" s="2">
        <v>197</v>
      </c>
      <c r="B198" s="2">
        <v>208.5734083396637</v>
      </c>
      <c r="C198" s="13">
        <v>-1.4528514399999999E-2</v>
      </c>
      <c r="D198" s="3"/>
      <c r="E198" s="12">
        <v>3.0064641499999999E-2</v>
      </c>
      <c r="F198" s="4"/>
      <c r="G198" s="8">
        <v>7.5829265300000004E-2</v>
      </c>
      <c r="H198" s="5"/>
      <c r="I198" s="9">
        <v>7.4796538999999995E-2</v>
      </c>
      <c r="J198" s="6"/>
      <c r="K198" s="10">
        <v>7.6218767800000004E-2</v>
      </c>
      <c r="L198" s="7"/>
      <c r="M198" s="11"/>
    </row>
    <row r="199" spans="1:13">
      <c r="A199" s="2">
        <v>198</v>
      </c>
      <c r="B199" s="2">
        <v>209.57198965241136</v>
      </c>
      <c r="C199" s="13">
        <v>-9.1239071000000001E-3</v>
      </c>
      <c r="D199" s="3"/>
      <c r="E199" s="12">
        <v>3.3056272599999999E-2</v>
      </c>
      <c r="F199" s="4"/>
      <c r="G199" s="8">
        <v>6.7270879300000003E-2</v>
      </c>
      <c r="H199" s="5"/>
      <c r="I199" s="9">
        <v>7.45115477E-2</v>
      </c>
      <c r="J199" s="6"/>
      <c r="K199" s="10">
        <v>7.5363268100000005E-2</v>
      </c>
      <c r="L199" s="7"/>
      <c r="M199" s="11"/>
    </row>
    <row r="200" spans="1:13">
      <c r="A200" s="2">
        <v>199</v>
      </c>
      <c r="B200" s="2">
        <v>210.57038721333689</v>
      </c>
      <c r="C200" s="13">
        <v>2.3757323999999999E-3</v>
      </c>
      <c r="D200" s="3"/>
      <c r="E200" s="12">
        <v>3.2934508699999997E-2</v>
      </c>
      <c r="F200" s="4"/>
      <c r="G200" s="8">
        <v>4.81234538E-2</v>
      </c>
      <c r="H200" s="5"/>
      <c r="I200" s="9">
        <v>7.42919467E-2</v>
      </c>
      <c r="J200" s="6"/>
      <c r="K200" s="10">
        <v>7.4529752000000005E-2</v>
      </c>
      <c r="L200" s="7"/>
      <c r="M200" s="11"/>
    </row>
    <row r="201" spans="1:13">
      <c r="A201" s="2">
        <v>200</v>
      </c>
      <c r="B201" s="2">
        <v>211.56875192477466</v>
      </c>
      <c r="C201" s="13">
        <v>-8.4551546499999995E-3</v>
      </c>
      <c r="D201" s="3"/>
      <c r="E201" s="12">
        <v>3.2726564499999999E-2</v>
      </c>
      <c r="F201" s="4"/>
      <c r="G201" s="8">
        <v>5.7718417100000002E-2</v>
      </c>
      <c r="H201" s="5"/>
      <c r="I201" s="1">
        <f>AVERAGE(I2:I200)</f>
        <v>7.2407611802512567E-2</v>
      </c>
      <c r="J201" s="6"/>
      <c r="K201" s="10">
        <v>7.2888307299999996E-2</v>
      </c>
      <c r="L201" s="7"/>
      <c r="M201" s="11"/>
    </row>
    <row r="202" spans="1:13">
      <c r="A202" s="2">
        <v>201</v>
      </c>
      <c r="B202" s="2">
        <v>212.58296240786746</v>
      </c>
      <c r="C202" s="13">
        <v>-1.70065652E-2</v>
      </c>
      <c r="D202" s="3"/>
      <c r="E202" s="12">
        <v>3.3037714900000001E-2</v>
      </c>
      <c r="F202" s="4"/>
      <c r="G202" s="8">
        <v>6.3807539900000002E-2</v>
      </c>
      <c r="H202" s="5"/>
      <c r="I202" s="9"/>
      <c r="J202" s="6"/>
      <c r="K202" s="10">
        <v>0.147833837</v>
      </c>
      <c r="L202" s="7"/>
      <c r="M202" s="11"/>
    </row>
    <row r="203" spans="1:13">
      <c r="A203" s="2">
        <v>202</v>
      </c>
      <c r="B203" s="2">
        <v>213.58138973864126</v>
      </c>
      <c r="C203" s="13">
        <v>-2.2890076400000001E-2</v>
      </c>
      <c r="D203" s="3"/>
      <c r="E203" s="12">
        <v>3.3242198600000002E-2</v>
      </c>
      <c r="F203" s="4"/>
      <c r="G203" s="8">
        <v>7.1519115800000005E-2</v>
      </c>
      <c r="H203" s="5"/>
      <c r="I203" s="9"/>
      <c r="J203" s="6"/>
      <c r="K203" s="10">
        <v>0.13598476000000001</v>
      </c>
      <c r="L203" s="7"/>
      <c r="M203" s="11"/>
    </row>
    <row r="204" spans="1:13">
      <c r="A204" s="2">
        <v>203</v>
      </c>
      <c r="B204" s="2">
        <v>214.61103126860615</v>
      </c>
      <c r="C204" s="13">
        <v>-8.5055873099999998E-3</v>
      </c>
      <c r="D204" s="3"/>
      <c r="E204" s="12">
        <v>3.4678955599999998E-2</v>
      </c>
      <c r="F204" s="4"/>
      <c r="G204" s="8">
        <v>7.3356001200000007E-2</v>
      </c>
      <c r="H204" s="5"/>
      <c r="I204" s="9"/>
      <c r="J204" s="6"/>
      <c r="K204" s="10">
        <v>0.120798506</v>
      </c>
      <c r="L204" s="7"/>
      <c r="M204" s="11"/>
    </row>
    <row r="205" spans="1:13">
      <c r="A205" s="2">
        <v>204</v>
      </c>
      <c r="B205" s="2">
        <v>215.60939290040446</v>
      </c>
      <c r="C205" s="13">
        <v>-2.0816543699999999E-2</v>
      </c>
      <c r="D205" s="3"/>
      <c r="E205" s="12">
        <v>3.4678807200000002E-2</v>
      </c>
      <c r="F205" s="4"/>
      <c r="G205" s="8">
        <v>7.3676534599999996E-2</v>
      </c>
      <c r="H205" s="5"/>
      <c r="I205" s="9"/>
      <c r="J205" s="6"/>
      <c r="K205" s="10">
        <v>0.116048625</v>
      </c>
      <c r="L205" s="7"/>
      <c r="M205" s="11"/>
    </row>
    <row r="206" spans="1:13">
      <c r="A206" s="2">
        <v>205</v>
      </c>
      <c r="B206" s="2">
        <v>216.60804607140656</v>
      </c>
      <c r="C206" s="13">
        <v>-4.0665622800000002E-2</v>
      </c>
      <c r="D206" s="3"/>
      <c r="E206" s="12">
        <v>3.5143706599999998E-2</v>
      </c>
      <c r="F206" s="4"/>
      <c r="G206" s="8">
        <v>7.3368470899999996E-2</v>
      </c>
      <c r="H206" s="5"/>
      <c r="I206" s="9"/>
      <c r="J206" s="6"/>
      <c r="K206" s="10">
        <v>0.112492539</v>
      </c>
      <c r="L206" s="7"/>
      <c r="M206" s="11"/>
    </row>
    <row r="207" spans="1:13">
      <c r="A207" s="2">
        <v>206</v>
      </c>
      <c r="B207" s="2">
        <v>217.62187057301824</v>
      </c>
      <c r="C207" s="13">
        <v>-6.5453178000000001E-2</v>
      </c>
      <c r="D207" s="3"/>
      <c r="E207" s="12">
        <v>3.6304685500000003E-2</v>
      </c>
      <c r="F207" s="4"/>
      <c r="G207" s="8">
        <v>7.1467313300000002E-2</v>
      </c>
      <c r="H207" s="5"/>
      <c r="I207" s="9"/>
      <c r="J207" s="6"/>
      <c r="K207" s="10">
        <v>0.110510874</v>
      </c>
      <c r="L207" s="7"/>
    </row>
    <row r="208" spans="1:13">
      <c r="A208" s="2">
        <v>207</v>
      </c>
      <c r="B208" s="2">
        <v>218.62031638162892</v>
      </c>
      <c r="C208" s="13">
        <v>-9.8886779899999999E-2</v>
      </c>
      <c r="D208" s="3"/>
      <c r="E208" s="12">
        <v>3.5873132600000003E-2</v>
      </c>
      <c r="F208" s="4"/>
      <c r="G208" s="8">
        <v>7.1254756299999999E-2</v>
      </c>
      <c r="H208" s="5"/>
      <c r="I208" s="9"/>
      <c r="J208" s="6"/>
      <c r="K208" s="10">
        <v>0.108007096</v>
      </c>
      <c r="L208" s="7"/>
    </row>
    <row r="209" spans="1:12">
      <c r="A209" s="2">
        <v>208</v>
      </c>
      <c r="B209" s="2">
        <v>219.61960395836329</v>
      </c>
      <c r="C209" s="13">
        <v>-7.3348467700000003E-2</v>
      </c>
      <c r="D209" s="3"/>
      <c r="E209" s="12">
        <v>3.5218389900000001E-2</v>
      </c>
      <c r="F209" s="4"/>
      <c r="G209" s="8">
        <v>6.9837449199999999E-2</v>
      </c>
      <c r="H209" s="5"/>
      <c r="I209" s="9"/>
      <c r="J209" s="6"/>
      <c r="K209" s="10">
        <v>0.107004316</v>
      </c>
      <c r="L209" s="7"/>
    </row>
    <row r="210" spans="1:12">
      <c r="A210" s="2">
        <v>209</v>
      </c>
      <c r="B210" s="2">
        <v>220.61772640482889</v>
      </c>
      <c r="C210" s="13">
        <v>-4.4964417E-2</v>
      </c>
      <c r="D210" s="3"/>
      <c r="E210" s="12">
        <v>3.4993299300000003E-2</v>
      </c>
      <c r="F210" s="4"/>
      <c r="G210" s="8">
        <v>7.0301811399999997E-2</v>
      </c>
      <c r="H210" s="5"/>
      <c r="I210" s="9"/>
      <c r="J210" s="6"/>
      <c r="K210" s="10">
        <v>0.105384407</v>
      </c>
      <c r="L210" s="7"/>
    </row>
    <row r="211" spans="1:12">
      <c r="A211" s="2">
        <v>210</v>
      </c>
      <c r="B211" s="2">
        <v>221.6157000020531</v>
      </c>
      <c r="C211" s="13">
        <v>-1.3470163E-2</v>
      </c>
      <c r="D211" s="3"/>
      <c r="E211" s="12">
        <v>3.3342314900000003E-2</v>
      </c>
      <c r="F211" s="4"/>
      <c r="G211" s="8">
        <v>6.9336670899999994E-2</v>
      </c>
      <c r="H211" s="5"/>
      <c r="I211" s="9"/>
      <c r="J211" s="6"/>
      <c r="K211" s="10">
        <v>0.105583068</v>
      </c>
      <c r="L211" s="7"/>
    </row>
    <row r="212" spans="1:12">
      <c r="A212" s="2">
        <v>211</v>
      </c>
      <c r="B212" s="2">
        <v>222.61585603711993</v>
      </c>
      <c r="C212" s="13">
        <v>3.68811816E-2</v>
      </c>
      <c r="D212" s="3"/>
      <c r="E212" s="12">
        <v>3.3538873800000001E-2</v>
      </c>
      <c r="F212" s="4"/>
      <c r="G212" s="8">
        <v>6.9984963299999994E-2</v>
      </c>
      <c r="H212" s="5"/>
      <c r="I212" s="9"/>
      <c r="J212" s="6"/>
      <c r="K212" s="10">
        <v>0.104235561</v>
      </c>
      <c r="L212" s="7"/>
    </row>
    <row r="213" spans="1:12">
      <c r="A213" s="2">
        <v>212</v>
      </c>
      <c r="B213" s="2">
        <v>223.61256082287966</v>
      </c>
      <c r="C213" s="13">
        <v>2.81629332E-2</v>
      </c>
      <c r="D213" s="3"/>
      <c r="E213" s="12">
        <v>3.3512345999999998E-2</v>
      </c>
      <c r="F213" s="4"/>
      <c r="G213" s="8">
        <v>6.7998244599999993E-2</v>
      </c>
      <c r="H213" s="5"/>
      <c r="I213" s="9"/>
      <c r="J213" s="6"/>
      <c r="K213" s="10">
        <v>0.105697396</v>
      </c>
      <c r="L213" s="7"/>
    </row>
    <row r="214" spans="1:12">
      <c r="A214" s="2">
        <v>213</v>
      </c>
      <c r="B214" s="2">
        <v>224.61107438355884</v>
      </c>
      <c r="C214" s="13">
        <v>2.0953145199999999E-2</v>
      </c>
      <c r="D214" s="3"/>
      <c r="E214" s="12">
        <v>3.2634192899999998E-2</v>
      </c>
      <c r="F214" s="4"/>
      <c r="G214" s="8">
        <v>6.1602865E-2</v>
      </c>
      <c r="H214" s="5"/>
      <c r="I214" s="9"/>
      <c r="J214" s="6"/>
      <c r="K214" s="10">
        <v>0.10519031399999999</v>
      </c>
      <c r="L214" s="7"/>
    </row>
    <row r="215" spans="1:12">
      <c r="A215" s="2">
        <v>214</v>
      </c>
      <c r="B215" s="2">
        <v>225.61035066828177</v>
      </c>
      <c r="C215" s="13">
        <v>2.73108723E-2</v>
      </c>
      <c r="D215" s="3"/>
      <c r="E215" s="12">
        <v>3.2137278399999997E-2</v>
      </c>
      <c r="F215" s="4"/>
      <c r="G215" s="8">
        <v>6.4417622800000005E-2</v>
      </c>
      <c r="H215" s="5"/>
      <c r="I215" s="9"/>
      <c r="J215" s="6"/>
      <c r="K215" s="10">
        <v>0.11060194499999999</v>
      </c>
      <c r="L215" s="7"/>
    </row>
    <row r="216" spans="1:12">
      <c r="A216" s="2">
        <v>215</v>
      </c>
      <c r="B216" s="2">
        <v>226.60790646108362</v>
      </c>
      <c r="C216" s="13">
        <v>9.5869285799999992E-3</v>
      </c>
      <c r="D216" s="3"/>
      <c r="E216" s="12">
        <v>3.1680824500000003E-2</v>
      </c>
      <c r="F216" s="4"/>
      <c r="G216" s="8">
        <v>6.1129356599999997E-2</v>
      </c>
      <c r="H216" s="5"/>
      <c r="I216" s="9"/>
      <c r="J216" s="6"/>
      <c r="K216" s="10">
        <v>0.115371639</v>
      </c>
      <c r="L216" s="7"/>
    </row>
    <row r="217" spans="1:12">
      <c r="A217" s="2">
        <v>216</v>
      </c>
      <c r="B217" s="2">
        <v>227.62295152647462</v>
      </c>
      <c r="C217" s="13">
        <v>-1.23144545E-2</v>
      </c>
      <c r="D217" s="3"/>
      <c r="E217" s="12">
        <v>3.3662978599999997E-2</v>
      </c>
      <c r="F217" s="4"/>
      <c r="G217" s="8">
        <v>5.9338325800000001E-2</v>
      </c>
      <c r="H217" s="5"/>
      <c r="I217" s="9"/>
      <c r="J217" s="6"/>
      <c r="K217" s="10">
        <v>0.117771848</v>
      </c>
      <c r="L217" s="7"/>
    </row>
    <row r="218" spans="1:12">
      <c r="A218" s="2">
        <v>217</v>
      </c>
      <c r="B218" s="2">
        <v>228.62056891206603</v>
      </c>
      <c r="C218" s="13">
        <v>-3.6883492699999998E-3</v>
      </c>
      <c r="D218" s="3"/>
      <c r="E218" s="12">
        <v>3.2837754300000001E-2</v>
      </c>
      <c r="F218" s="4"/>
      <c r="G218" s="8">
        <v>6.2699852099999995E-2</v>
      </c>
      <c r="H218" s="5"/>
      <c r="I218" s="9"/>
      <c r="J218" s="6"/>
      <c r="K218" s="10">
        <v>0.120189877</v>
      </c>
      <c r="L218" s="7"/>
    </row>
    <row r="219" spans="1:12">
      <c r="A219" s="2">
        <v>218</v>
      </c>
      <c r="B219" s="2">
        <v>229.61889769437659</v>
      </c>
      <c r="C219" s="13">
        <v>2.27026161E-2</v>
      </c>
      <c r="D219" s="3"/>
      <c r="E219" s="12">
        <v>3.31057227E-2</v>
      </c>
      <c r="F219" s="4"/>
      <c r="G219" s="8">
        <v>6.4776476200000002E-2</v>
      </c>
      <c r="H219" s="5"/>
      <c r="I219" s="9"/>
      <c r="J219" s="6"/>
      <c r="K219" s="10">
        <v>0.119748558</v>
      </c>
      <c r="L219" s="7"/>
    </row>
    <row r="220" spans="1:12">
      <c r="A220" s="2">
        <v>219</v>
      </c>
      <c r="B220" s="2">
        <v>230.60169790789826</v>
      </c>
      <c r="C220" s="13">
        <v>3.6842581300000003E-2</v>
      </c>
      <c r="D220" s="3"/>
      <c r="E220" s="12">
        <v>3.17733979E-2</v>
      </c>
      <c r="F220" s="4"/>
      <c r="G220" s="8">
        <v>6.7149754300000003E-2</v>
      </c>
      <c r="H220" s="5"/>
      <c r="I220" s="9"/>
      <c r="J220" s="6"/>
      <c r="K220" s="10">
        <v>0.118373673</v>
      </c>
      <c r="L220" s="7"/>
    </row>
    <row r="221" spans="1:12">
      <c r="A221" s="2">
        <v>220</v>
      </c>
      <c r="B221" s="2">
        <v>231.58453199745418</v>
      </c>
      <c r="C221" s="13">
        <v>4.1695401399999998E-2</v>
      </c>
      <c r="D221" s="3"/>
      <c r="E221" s="12">
        <v>3.28279021E-2</v>
      </c>
      <c r="F221" s="4"/>
      <c r="G221" s="8">
        <v>6.8480845799999995E-2</v>
      </c>
      <c r="H221" s="5"/>
      <c r="I221" s="9"/>
      <c r="J221" s="6"/>
      <c r="K221" s="10">
        <v>0.11818738400000001</v>
      </c>
      <c r="L221" s="7"/>
    </row>
    <row r="222" spans="1:12">
      <c r="A222" s="2">
        <v>221</v>
      </c>
      <c r="B222" s="2">
        <v>232.59856694109675</v>
      </c>
      <c r="C222" s="13">
        <v>1.67247661E-2</v>
      </c>
      <c r="D222" s="3"/>
      <c r="E222" s="12">
        <v>3.2728347900000003E-2</v>
      </c>
      <c r="F222" s="4"/>
      <c r="G222" s="8">
        <v>6.77749931E-2</v>
      </c>
      <c r="H222" s="5"/>
      <c r="I222" s="9"/>
      <c r="J222" s="6"/>
      <c r="K222" s="10">
        <v>0.11910646499999999</v>
      </c>
      <c r="L222" s="7"/>
    </row>
    <row r="223" spans="1:12">
      <c r="A223" s="2">
        <v>222</v>
      </c>
      <c r="B223" s="2">
        <v>233.59702096207937</v>
      </c>
      <c r="C223" s="13">
        <v>-3.22122572E-3</v>
      </c>
      <c r="D223" s="3"/>
      <c r="E223" s="12">
        <v>3.3777045999999998E-2</v>
      </c>
      <c r="F223" s="4"/>
      <c r="G223" s="8">
        <v>6.5857174399999996E-2</v>
      </c>
      <c r="H223" s="5"/>
      <c r="I223" s="9"/>
      <c r="J223" s="6"/>
      <c r="K223" s="10">
        <v>0.12049735</v>
      </c>
      <c r="L223" s="7"/>
    </row>
    <row r="224" spans="1:12">
      <c r="A224" s="2">
        <v>223</v>
      </c>
      <c r="B224" s="2">
        <v>234.59548216888743</v>
      </c>
      <c r="C224" s="13">
        <v>8.0601554700000001E-3</v>
      </c>
      <c r="D224" s="3"/>
      <c r="E224" s="12">
        <v>3.3345675300000002E-2</v>
      </c>
      <c r="F224" s="4"/>
      <c r="G224" s="8">
        <v>6.2140226700000002E-2</v>
      </c>
      <c r="H224" s="5"/>
      <c r="I224" s="9"/>
      <c r="J224" s="6"/>
      <c r="K224" s="10">
        <v>0.12175316799999999</v>
      </c>
      <c r="L224" s="7"/>
    </row>
    <row r="225" spans="1:12">
      <c r="A225" s="2">
        <v>224</v>
      </c>
      <c r="B225" s="2">
        <v>235.59404910998418</v>
      </c>
      <c r="C225" s="13">
        <v>2.6618683600000002E-2</v>
      </c>
      <c r="D225" s="3"/>
      <c r="E225" s="12">
        <v>3.3536384400000001E-2</v>
      </c>
      <c r="F225" s="4"/>
      <c r="G225" s="8">
        <v>5.9375307699999998E-2</v>
      </c>
      <c r="H225" s="5"/>
      <c r="I225" s="9"/>
      <c r="J225" s="6"/>
      <c r="K225" s="10">
        <v>0.11704222</v>
      </c>
      <c r="L225" s="7"/>
    </row>
    <row r="226" spans="1:12">
      <c r="A226" s="2">
        <v>225</v>
      </c>
      <c r="B226" s="2">
        <v>236.59288911244789</v>
      </c>
      <c r="C226" s="1">
        <f>AVERAGE(C2:C225)</f>
        <v>4.8820283969821434E-3</v>
      </c>
      <c r="D226" s="3"/>
      <c r="E226" s="12">
        <v>3.3664738700000002E-2</v>
      </c>
      <c r="F226" s="4"/>
      <c r="G226" s="8">
        <v>6.0198086300000002E-2</v>
      </c>
      <c r="H226" s="5"/>
      <c r="I226" s="9"/>
      <c r="J226" s="6"/>
      <c r="K226" s="10">
        <v>0.11640835500000001</v>
      </c>
      <c r="L226" s="7"/>
    </row>
    <row r="227" spans="1:12">
      <c r="A227" s="2">
        <v>226</v>
      </c>
      <c r="B227" s="2">
        <v>237.59083191327736</v>
      </c>
      <c r="C227" s="13"/>
      <c r="D227" s="3"/>
      <c r="E227" s="12">
        <v>3.3836434899999997E-2</v>
      </c>
      <c r="F227" s="4"/>
      <c r="G227" s="8">
        <v>5.9087126300000001E-2</v>
      </c>
      <c r="H227" s="5"/>
      <c r="I227" s="9"/>
      <c r="J227" s="6"/>
      <c r="K227" s="10">
        <v>0.114910203</v>
      </c>
      <c r="L227" s="7"/>
    </row>
    <row r="228" spans="1:12">
      <c r="A228" s="2">
        <v>227</v>
      </c>
      <c r="B228" s="2">
        <v>238.58936703143286</v>
      </c>
      <c r="C228" s="13"/>
      <c r="D228" s="3"/>
      <c r="E228" s="12">
        <v>3.3268345900000003E-2</v>
      </c>
      <c r="F228" s="4"/>
      <c r="G228" s="8">
        <v>5.8198851199999999E-2</v>
      </c>
      <c r="H228" s="5"/>
      <c r="I228" s="9"/>
      <c r="J228" s="6"/>
      <c r="K228" s="10">
        <v>0.114645899</v>
      </c>
      <c r="L228" s="7"/>
    </row>
    <row r="229" spans="1:12">
      <c r="A229" s="2">
        <v>228</v>
      </c>
      <c r="B229" s="2">
        <v>239.58765885806969</v>
      </c>
      <c r="C229" s="13"/>
      <c r="D229" s="3"/>
      <c r="E229" s="12">
        <v>3.2129596900000001E-2</v>
      </c>
      <c r="F229" s="4"/>
      <c r="G229" s="8">
        <v>5.6835345400000001E-2</v>
      </c>
      <c r="H229" s="5"/>
      <c r="I229" s="9"/>
      <c r="J229" s="6"/>
      <c r="K229" s="10">
        <v>0.11508412699999999</v>
      </c>
      <c r="L229" s="7"/>
    </row>
    <row r="230" spans="1:12">
      <c r="A230" s="2">
        <v>229</v>
      </c>
      <c r="B230" s="2">
        <v>240.58701008068655</v>
      </c>
      <c r="C230" s="13"/>
      <c r="D230" s="3"/>
      <c r="E230" s="12">
        <v>3.0979980099999999E-2</v>
      </c>
      <c r="F230" s="4"/>
      <c r="G230" s="8">
        <v>5.8596109799999997E-2</v>
      </c>
      <c r="H230" s="5"/>
      <c r="I230" s="9"/>
      <c r="J230" s="6"/>
      <c r="K230" s="10">
        <v>0.113684228</v>
      </c>
      <c r="L230" s="7"/>
    </row>
    <row r="231" spans="1:12">
      <c r="A231" s="2">
        <v>230</v>
      </c>
      <c r="B231" s="2">
        <v>241.60103167922475</v>
      </c>
      <c r="C231" s="13"/>
      <c r="D231" s="3"/>
      <c r="E231" s="12">
        <v>2.9970202599999999E-2</v>
      </c>
      <c r="F231" s="4"/>
      <c r="G231" s="8">
        <v>6.1602064099999999E-2</v>
      </c>
      <c r="H231" s="5"/>
      <c r="I231" s="9"/>
      <c r="J231" s="6"/>
      <c r="K231" s="10">
        <v>0.11445501399999999</v>
      </c>
      <c r="L231" s="7"/>
    </row>
    <row r="232" spans="1:12">
      <c r="A232" s="2">
        <v>231</v>
      </c>
      <c r="B232" s="2">
        <v>242.5987743034882</v>
      </c>
      <c r="C232" s="13"/>
      <c r="D232" s="3"/>
      <c r="E232" s="12">
        <v>3.04526055E-2</v>
      </c>
      <c r="F232" s="4"/>
      <c r="G232" s="8">
        <v>6.1751957500000003E-2</v>
      </c>
      <c r="H232" s="5"/>
      <c r="I232" s="9"/>
      <c r="J232" s="6"/>
      <c r="K232" s="10">
        <v>0.114665507</v>
      </c>
      <c r="L232" s="7"/>
    </row>
    <row r="233" spans="1:12">
      <c r="A233" s="2">
        <v>232</v>
      </c>
      <c r="B233" s="2">
        <v>243.59754039460447</v>
      </c>
      <c r="C233" s="13"/>
      <c r="D233" s="3"/>
      <c r="E233" s="12">
        <v>3.09199522E-2</v>
      </c>
      <c r="F233" s="4"/>
      <c r="G233" s="8">
        <v>6.03724286E-2</v>
      </c>
      <c r="H233" s="5"/>
      <c r="I233" s="9"/>
      <c r="J233" s="6"/>
      <c r="K233" s="10">
        <v>0.113550715</v>
      </c>
      <c r="L233" s="7"/>
    </row>
    <row r="234" spans="1:12">
      <c r="A234" s="2">
        <v>233</v>
      </c>
      <c r="B234" s="2">
        <v>244.59551604492168</v>
      </c>
      <c r="C234" s="13"/>
      <c r="D234" s="3"/>
      <c r="E234" s="12">
        <v>3.0127924399999999E-2</v>
      </c>
      <c r="F234" s="4"/>
      <c r="G234" s="8">
        <v>5.5546149199999999E-2</v>
      </c>
      <c r="H234" s="5"/>
      <c r="I234" s="9"/>
      <c r="J234" s="6"/>
      <c r="K234" s="10">
        <v>0.113088589</v>
      </c>
      <c r="L234" s="7"/>
    </row>
    <row r="235" spans="1:12">
      <c r="A235" s="2">
        <v>234</v>
      </c>
      <c r="B235" s="2">
        <v>245.59395158806743</v>
      </c>
      <c r="C235" s="13"/>
      <c r="D235" s="3"/>
      <c r="E235" s="12">
        <v>3.11379806E-2</v>
      </c>
      <c r="F235" s="4"/>
      <c r="G235" s="8">
        <v>5.8011091299999998E-2</v>
      </c>
      <c r="H235" s="5"/>
      <c r="I235" s="9"/>
      <c r="J235" s="6"/>
      <c r="K235" s="10">
        <v>0.110546304</v>
      </c>
      <c r="L235" s="7"/>
    </row>
    <row r="236" spans="1:12">
      <c r="A236" s="2">
        <v>235</v>
      </c>
      <c r="B236" s="2">
        <v>246.59247952039749</v>
      </c>
      <c r="C236" s="13"/>
      <c r="D236" s="3"/>
      <c r="E236" s="12">
        <v>3.1513884800000003E-2</v>
      </c>
      <c r="F236" s="4"/>
      <c r="G236" s="8">
        <v>5.7164025799999997E-2</v>
      </c>
      <c r="H236" s="5"/>
      <c r="I236" s="9"/>
      <c r="J236" s="6"/>
      <c r="K236" s="10">
        <v>0.110383499</v>
      </c>
      <c r="L236" s="7"/>
    </row>
    <row r="237" spans="1:12">
      <c r="A237" s="2">
        <v>236</v>
      </c>
      <c r="B237" s="2">
        <v>247.59092943519411</v>
      </c>
      <c r="C237" s="13"/>
      <c r="D237" s="3"/>
      <c r="E237" s="12">
        <v>3.08273071E-2</v>
      </c>
      <c r="F237" s="4"/>
      <c r="G237" s="8">
        <v>5.2617869499999997E-2</v>
      </c>
      <c r="H237" s="5"/>
      <c r="I237" s="9"/>
      <c r="J237" s="6"/>
      <c r="K237" s="10">
        <v>0.110570723</v>
      </c>
      <c r="L237" s="7"/>
    </row>
    <row r="238" spans="1:12">
      <c r="A238" s="2">
        <v>237</v>
      </c>
      <c r="B238" s="2">
        <v>248.58935881906092</v>
      </c>
      <c r="C238" s="13"/>
      <c r="D238" s="3"/>
      <c r="E238" s="12">
        <v>3.20147452E-2</v>
      </c>
      <c r="F238" s="4"/>
      <c r="G238" s="8">
        <v>5.0527340400000002E-2</v>
      </c>
      <c r="H238" s="5"/>
      <c r="I238" s="9"/>
      <c r="J238" s="6"/>
      <c r="K238" s="10">
        <v>0.110448423</v>
      </c>
      <c r="L238" s="7"/>
    </row>
    <row r="239" spans="1:12">
      <c r="A239" s="2">
        <v>238</v>
      </c>
      <c r="B239" s="2">
        <v>249.58791857433224</v>
      </c>
      <c r="C239" s="13"/>
      <c r="D239" s="3"/>
      <c r="E239" s="12">
        <v>2.4791513300000002E-2</v>
      </c>
      <c r="F239" s="4"/>
      <c r="G239" s="8">
        <v>4.9949956699999999E-2</v>
      </c>
      <c r="H239" s="5"/>
      <c r="I239" s="9"/>
      <c r="J239" s="6"/>
      <c r="K239" s="10">
        <v>0.10830139499999999</v>
      </c>
      <c r="L239" s="7"/>
    </row>
    <row r="240" spans="1:12">
      <c r="A240" s="2">
        <v>239</v>
      </c>
      <c r="B240" s="2">
        <v>250.6017707926992</v>
      </c>
      <c r="C240" s="13"/>
      <c r="D240" s="3"/>
      <c r="E240" s="12">
        <v>2.8933216899999999E-2</v>
      </c>
      <c r="F240" s="4"/>
      <c r="G240" s="8">
        <v>5.1130846399999999E-2</v>
      </c>
      <c r="H240" s="5"/>
      <c r="I240" s="9"/>
      <c r="J240" s="6"/>
      <c r="K240" s="10">
        <v>0.104724053</v>
      </c>
      <c r="L240" s="7"/>
    </row>
    <row r="241" spans="1:12">
      <c r="A241" s="2">
        <v>240</v>
      </c>
      <c r="B241" s="2">
        <v>251.60024739770463</v>
      </c>
      <c r="C241" s="13"/>
      <c r="D241" s="3"/>
      <c r="E241" s="12">
        <v>3.0773599200000001E-2</v>
      </c>
      <c r="F241" s="4"/>
      <c r="G241" s="8">
        <v>5.4648061900000003E-2</v>
      </c>
      <c r="H241" s="5"/>
      <c r="I241" s="9"/>
      <c r="J241" s="6"/>
      <c r="K241" s="10">
        <v>0.103400678</v>
      </c>
      <c r="L241" s="7"/>
    </row>
    <row r="242" spans="1:12">
      <c r="A242" s="2">
        <v>241</v>
      </c>
      <c r="B242" s="2">
        <v>252.59874042745395</v>
      </c>
      <c r="C242" s="13"/>
      <c r="D242" s="3"/>
      <c r="E242" s="12">
        <v>3.20666727E-2</v>
      </c>
      <c r="F242" s="4"/>
      <c r="G242" s="8">
        <v>5.6951822200000002E-2</v>
      </c>
      <c r="H242" s="5"/>
      <c r="I242" s="9"/>
      <c r="J242" s="6"/>
      <c r="K242" s="10">
        <v>0.104554706</v>
      </c>
      <c r="L242" s="7"/>
    </row>
    <row r="243" spans="1:12">
      <c r="A243" s="2">
        <v>242</v>
      </c>
      <c r="B243" s="2">
        <v>253.59716365204181</v>
      </c>
      <c r="C243" s="13"/>
      <c r="D243" s="3"/>
      <c r="E243" s="12">
        <v>3.2773718799999997E-2</v>
      </c>
      <c r="F243" s="4"/>
      <c r="G243" s="8">
        <v>6.1120382199999997E-2</v>
      </c>
      <c r="H243" s="5"/>
      <c r="I243" s="9"/>
      <c r="J243" s="6"/>
      <c r="K243" s="10">
        <v>0.102794011</v>
      </c>
      <c r="L243" s="7"/>
    </row>
    <row r="244" spans="1:12">
      <c r="A244" s="2">
        <v>243</v>
      </c>
      <c r="B244" s="2">
        <v>254.59561048719897</v>
      </c>
      <c r="C244" s="13"/>
      <c r="D244" s="3"/>
      <c r="E244" s="12">
        <v>3.2469672599999999E-2</v>
      </c>
      <c r="F244" s="4"/>
      <c r="G244" s="8">
        <v>6.2707351300000005E-2</v>
      </c>
      <c r="H244" s="5"/>
      <c r="I244" s="9"/>
      <c r="J244" s="6"/>
      <c r="K244" s="10">
        <v>0.100793984</v>
      </c>
      <c r="L244" s="7"/>
    </row>
    <row r="245" spans="1:12">
      <c r="A245" s="2">
        <v>244</v>
      </c>
      <c r="B245" s="2">
        <v>255.59425749892213</v>
      </c>
      <c r="C245" s="13"/>
      <c r="D245" s="3"/>
      <c r="E245" s="12">
        <v>3.1697496899999997E-2</v>
      </c>
      <c r="F245" s="4"/>
      <c r="G245" s="8">
        <v>6.6307204999999994E-2</v>
      </c>
      <c r="H245" s="5"/>
      <c r="I245" s="9"/>
      <c r="J245" s="6"/>
      <c r="K245" s="10">
        <v>9.8417621699999999E-2</v>
      </c>
      <c r="L245" s="7"/>
    </row>
    <row r="246" spans="1:12">
      <c r="A246" s="2">
        <v>245</v>
      </c>
      <c r="B246" s="2">
        <v>256.57702178331658</v>
      </c>
      <c r="C246" s="13"/>
      <c r="D246" s="3"/>
      <c r="E246" s="12">
        <v>3.2197081000000002E-2</v>
      </c>
      <c r="F246" s="4"/>
      <c r="G246" s="8">
        <v>7.01253285E-2</v>
      </c>
      <c r="H246" s="5"/>
      <c r="I246" s="9"/>
      <c r="J246" s="6"/>
      <c r="K246" s="10">
        <v>9.6826755E-2</v>
      </c>
      <c r="L246" s="7"/>
    </row>
    <row r="247" spans="1:12">
      <c r="A247" s="2">
        <v>246</v>
      </c>
      <c r="B247" s="2">
        <v>257.57544192826492</v>
      </c>
      <c r="C247" s="13"/>
      <c r="D247" s="3"/>
      <c r="E247" s="12">
        <v>3.10815046E-2</v>
      </c>
      <c r="F247" s="4"/>
      <c r="G247" s="8">
        <v>7.2643394599999994E-2</v>
      </c>
      <c r="H247" s="5"/>
      <c r="I247" s="9"/>
      <c r="J247" s="6"/>
      <c r="K247" s="10">
        <v>9.5203784900000005E-2</v>
      </c>
      <c r="L247" s="7"/>
    </row>
    <row r="248" spans="1:12">
      <c r="A248" s="2">
        <v>247</v>
      </c>
      <c r="B248" s="2">
        <v>258.57392058636333</v>
      </c>
      <c r="C248" s="13"/>
      <c r="D248" s="3"/>
      <c r="E248" s="12">
        <v>3.1771597899999997E-2</v>
      </c>
      <c r="F248" s="4"/>
      <c r="G248" s="8">
        <v>7.3724941899999993E-2</v>
      </c>
      <c r="H248" s="5"/>
      <c r="I248" s="9"/>
      <c r="J248" s="6"/>
      <c r="K248" s="10">
        <v>9.3792419399999993E-2</v>
      </c>
      <c r="L248" s="7"/>
    </row>
    <row r="249" spans="1:12">
      <c r="A249" s="2">
        <v>248</v>
      </c>
      <c r="B249" s="2">
        <v>259.57292073007989</v>
      </c>
      <c r="C249" s="13"/>
      <c r="D249" s="3"/>
      <c r="E249" s="12">
        <v>3.07151981E-2</v>
      </c>
      <c r="F249" s="4"/>
      <c r="G249" s="8">
        <v>7.49243193E-2</v>
      </c>
      <c r="H249" s="5"/>
      <c r="I249" s="9"/>
      <c r="J249" s="6"/>
      <c r="K249" s="10">
        <v>9.5011041700000007E-2</v>
      </c>
      <c r="L249" s="7"/>
    </row>
    <row r="250" spans="1:12">
      <c r="A250" s="2">
        <v>249</v>
      </c>
      <c r="B250" s="2">
        <v>260.55517687396065</v>
      </c>
      <c r="C250" s="13"/>
      <c r="D250" s="3"/>
      <c r="E250" s="12">
        <v>3.1085832399999999E-2</v>
      </c>
      <c r="F250" s="4"/>
      <c r="G250" s="8">
        <v>7.5875422100000006E-2</v>
      </c>
      <c r="H250" s="5"/>
      <c r="I250" s="9"/>
      <c r="J250" s="6"/>
      <c r="K250" s="10">
        <v>9.7542513299999994E-2</v>
      </c>
      <c r="L250" s="7"/>
    </row>
    <row r="251" spans="1:12">
      <c r="A251" s="2">
        <v>250</v>
      </c>
      <c r="B251" s="2">
        <v>261.53802225552795</v>
      </c>
      <c r="C251" s="13"/>
      <c r="D251" s="3"/>
      <c r="E251" s="12">
        <v>3.0572180500000001E-2</v>
      </c>
      <c r="F251" s="4"/>
      <c r="G251" s="8">
        <v>7.5431584800000007E-2</v>
      </c>
      <c r="H251" s="5"/>
      <c r="I251" s="9"/>
      <c r="J251" s="6"/>
      <c r="K251" s="10">
        <v>0.10330940299999999</v>
      </c>
      <c r="L251" s="7"/>
    </row>
    <row r="252" spans="1:12">
      <c r="A252" s="2">
        <v>251</v>
      </c>
      <c r="B252" s="2">
        <v>262.53636848912885</v>
      </c>
      <c r="C252" s="13"/>
      <c r="D252" s="3"/>
      <c r="E252" s="12">
        <v>3.1746980199999997E-2</v>
      </c>
      <c r="F252" s="4"/>
      <c r="G252" s="8">
        <v>7.4608442299999994E-2</v>
      </c>
      <c r="H252" s="5"/>
      <c r="I252" s="9"/>
      <c r="J252" s="6"/>
      <c r="K252" s="10">
        <v>0.103097333</v>
      </c>
      <c r="L252" s="7"/>
    </row>
    <row r="253" spans="1:12">
      <c r="A253" s="2">
        <v>252</v>
      </c>
      <c r="B253" s="2">
        <v>263.51934424210071</v>
      </c>
      <c r="C253" s="13"/>
      <c r="D253" s="3"/>
      <c r="E253" s="12">
        <v>3.2503866700000002E-2</v>
      </c>
      <c r="F253" s="4"/>
      <c r="G253" s="8">
        <v>7.0642978100000003E-2</v>
      </c>
      <c r="H253" s="5"/>
      <c r="I253" s="9"/>
      <c r="J253" s="6"/>
      <c r="K253" s="10">
        <v>0.10122257799999999</v>
      </c>
      <c r="L253" s="7"/>
    </row>
    <row r="254" spans="1:12">
      <c r="A254" s="2">
        <v>253</v>
      </c>
      <c r="B254" s="2">
        <v>264.54896421458926</v>
      </c>
      <c r="C254" s="13"/>
      <c r="D254" s="3"/>
      <c r="E254" s="12">
        <v>3.2047793300000002E-2</v>
      </c>
      <c r="F254" s="4"/>
      <c r="G254" s="8">
        <v>6.9557089500000002E-2</v>
      </c>
      <c r="H254" s="5"/>
      <c r="I254" s="9"/>
      <c r="J254" s="6"/>
      <c r="K254" s="10">
        <v>9.94144322E-2</v>
      </c>
      <c r="L254" s="7"/>
    </row>
    <row r="255" spans="1:12">
      <c r="A255" s="2">
        <v>254</v>
      </c>
      <c r="B255" s="2">
        <v>265.54694910382489</v>
      </c>
      <c r="C255" s="13"/>
      <c r="D255" s="3"/>
      <c r="E255" s="12">
        <v>3.0435435699999999E-2</v>
      </c>
      <c r="F255" s="4"/>
      <c r="G255" s="8">
        <v>6.9054647499999997E-2</v>
      </c>
      <c r="H255" s="5"/>
      <c r="I255" s="9"/>
      <c r="J255" s="6"/>
      <c r="K255" s="10">
        <v>9.7703818600000006E-2</v>
      </c>
      <c r="L255" s="7"/>
    </row>
    <row r="256" spans="1:12">
      <c r="A256" s="2">
        <v>255</v>
      </c>
      <c r="B256" s="2">
        <v>266.54540312480754</v>
      </c>
      <c r="C256" s="13"/>
      <c r="D256" s="3"/>
      <c r="E256" s="12">
        <v>3.0949683499999998E-2</v>
      </c>
      <c r="F256" s="4"/>
      <c r="G256" s="8">
        <v>6.9591486999999994E-2</v>
      </c>
      <c r="H256" s="5"/>
      <c r="I256" s="9"/>
      <c r="J256" s="6"/>
      <c r="K256" s="10">
        <v>9.81742273E-2</v>
      </c>
      <c r="L256" s="7"/>
    </row>
    <row r="257" spans="1:12">
      <c r="A257" s="2">
        <v>256</v>
      </c>
      <c r="B257" s="2">
        <v>267.54435604738541</v>
      </c>
      <c r="C257" s="13"/>
      <c r="D257" s="3"/>
      <c r="E257" s="12">
        <v>2.94999144E-2</v>
      </c>
      <c r="F257" s="4"/>
      <c r="G257" s="8">
        <v>7.0318678999999995E-2</v>
      </c>
      <c r="H257" s="5"/>
      <c r="I257" s="9"/>
      <c r="J257" s="6"/>
      <c r="K257" s="10">
        <v>9.6459666299999997E-2</v>
      </c>
      <c r="L257" s="7"/>
    </row>
    <row r="258" spans="1:12">
      <c r="A258" s="2">
        <v>257</v>
      </c>
      <c r="B258" s="2">
        <v>268.54236762682984</v>
      </c>
      <c r="C258" s="13"/>
      <c r="D258" s="3"/>
      <c r="E258" s="12">
        <v>3.0109853499999999E-2</v>
      </c>
      <c r="F258" s="4"/>
      <c r="G258" s="8">
        <v>6.8521965599999998E-2</v>
      </c>
      <c r="H258" s="5"/>
      <c r="I258" s="9"/>
      <c r="J258" s="6"/>
      <c r="K258" s="10">
        <v>9.7521524900000003E-2</v>
      </c>
      <c r="L258" s="7"/>
    </row>
    <row r="259" spans="1:12">
      <c r="A259" s="2">
        <v>258</v>
      </c>
      <c r="B259" s="2">
        <v>269.52523251278052</v>
      </c>
      <c r="C259" s="13"/>
      <c r="D259" s="3"/>
      <c r="E259" s="12">
        <v>2.3303360799999999E-2</v>
      </c>
      <c r="F259" s="4"/>
      <c r="G259" s="8">
        <v>6.5120466099999996E-2</v>
      </c>
      <c r="H259" s="5"/>
      <c r="I259" s="9"/>
      <c r="J259" s="6"/>
      <c r="K259" s="10">
        <v>9.7389418399999997E-2</v>
      </c>
      <c r="L259" s="7"/>
    </row>
    <row r="260" spans="1:12">
      <c r="A260" s="2">
        <v>259</v>
      </c>
      <c r="B260" s="2">
        <v>270.5236249409736</v>
      </c>
      <c r="C260" s="13"/>
      <c r="D260" s="3"/>
      <c r="E260" s="12">
        <v>2.6556427000000001E-2</v>
      </c>
      <c r="F260" s="4"/>
      <c r="G260" s="8">
        <v>6.7949300099999999E-2</v>
      </c>
      <c r="H260" s="5"/>
      <c r="I260" s="9"/>
      <c r="J260" s="6"/>
      <c r="K260" s="10">
        <v>9.7328012399999997E-2</v>
      </c>
      <c r="L260" s="7"/>
    </row>
    <row r="261" spans="1:12">
      <c r="A261" s="2">
        <v>260</v>
      </c>
      <c r="B261" s="2">
        <v>271.5220810150492</v>
      </c>
      <c r="C261" s="13"/>
      <c r="D261" s="3"/>
      <c r="E261" s="12">
        <v>2.8572489699999998E-2</v>
      </c>
      <c r="F261" s="4"/>
      <c r="G261" s="8">
        <v>6.7637657599999998E-2</v>
      </c>
      <c r="H261" s="5"/>
      <c r="I261" s="9"/>
      <c r="J261" s="6"/>
      <c r="K261" s="10">
        <v>0.10030642300000001</v>
      </c>
      <c r="L261" s="7"/>
    </row>
    <row r="262" spans="1:12">
      <c r="A262" s="2">
        <v>261</v>
      </c>
      <c r="B262" s="2">
        <v>272.52066027470386</v>
      </c>
      <c r="C262" s="13"/>
      <c r="D262" s="3"/>
      <c r="E262" s="12">
        <v>3.03985804E-2</v>
      </c>
      <c r="F262" s="4"/>
      <c r="G262" s="8">
        <v>6.7262200199999997E-2</v>
      </c>
      <c r="H262" s="5"/>
      <c r="I262" s="9"/>
      <c r="J262" s="6"/>
      <c r="K262" s="10">
        <v>9.9752485700000004E-2</v>
      </c>
      <c r="L262" s="7"/>
    </row>
    <row r="263" spans="1:12">
      <c r="A263" s="2">
        <v>262</v>
      </c>
      <c r="B263" s="2">
        <v>273.51891514566694</v>
      </c>
      <c r="C263" s="13"/>
      <c r="D263" s="3"/>
      <c r="E263" s="12">
        <v>3.1430868200000003E-2</v>
      </c>
      <c r="F263" s="4"/>
      <c r="G263" s="8">
        <v>6.0700723300000002E-2</v>
      </c>
      <c r="H263" s="5"/>
      <c r="I263" s="9"/>
      <c r="J263" s="6"/>
      <c r="K263" s="10">
        <v>0.100125215</v>
      </c>
      <c r="L263" s="7"/>
    </row>
    <row r="264" spans="1:12">
      <c r="A264" s="2">
        <v>263</v>
      </c>
      <c r="B264" s="2">
        <v>274.51735274190565</v>
      </c>
      <c r="C264" s="13"/>
      <c r="D264" s="3"/>
      <c r="E264" s="12">
        <v>3.3137389000000003E-2</v>
      </c>
      <c r="F264" s="4"/>
      <c r="G264" s="8">
        <v>6.1385767799999998E-2</v>
      </c>
      <c r="H264" s="5"/>
      <c r="I264" s="9"/>
      <c r="J264" s="6"/>
      <c r="K264" s="10">
        <v>9.8661560100000004E-2</v>
      </c>
      <c r="L264" s="7"/>
    </row>
    <row r="265" spans="1:12">
      <c r="A265" s="2">
        <v>264</v>
      </c>
      <c r="B265" s="2">
        <v>275.51603978894207</v>
      </c>
      <c r="C265" s="13"/>
      <c r="D265" s="3"/>
      <c r="E265" s="12">
        <v>3.3330963300000002E-2</v>
      </c>
      <c r="F265" s="4"/>
      <c r="G265" s="8">
        <v>6.2800577199999999E-2</v>
      </c>
      <c r="H265" s="5"/>
      <c r="I265" s="9"/>
      <c r="J265" s="6"/>
      <c r="K265" s="10">
        <v>9.9007448600000006E-2</v>
      </c>
      <c r="L265" s="7"/>
    </row>
    <row r="266" spans="1:12">
      <c r="A266" s="2">
        <v>265</v>
      </c>
      <c r="B266" s="2">
        <v>276.5142587307779</v>
      </c>
      <c r="C266" s="13"/>
      <c r="D266" s="3"/>
      <c r="E266" s="12">
        <v>2.70730821E-2</v>
      </c>
      <c r="F266" s="4"/>
      <c r="G266" s="8">
        <v>6.2750027799999997E-2</v>
      </c>
      <c r="H266" s="5"/>
      <c r="I266" s="9"/>
      <c r="J266" s="6"/>
      <c r="K266" s="10">
        <v>9.8254361100000007E-2</v>
      </c>
      <c r="L266" s="7"/>
    </row>
    <row r="267" spans="1:12">
      <c r="A267" s="2">
        <v>266</v>
      </c>
      <c r="B267" s="2">
        <v>277.51271377830705</v>
      </c>
      <c r="C267" s="13"/>
      <c r="D267" s="3"/>
      <c r="E267" s="12">
        <v>2.8778636999999999E-2</v>
      </c>
      <c r="F267" s="4"/>
      <c r="G267" s="8">
        <v>6.3863260099999999E-2</v>
      </c>
      <c r="H267" s="5"/>
      <c r="I267" s="9"/>
      <c r="J267" s="6"/>
      <c r="K267" s="10">
        <v>9.6541910600000003E-2</v>
      </c>
      <c r="L267" s="7"/>
    </row>
    <row r="268" spans="1:12">
      <c r="A268" s="2">
        <v>267</v>
      </c>
      <c r="B268" s="2">
        <v>278.51220461124683</v>
      </c>
      <c r="C268" s="13"/>
      <c r="D268" s="3"/>
      <c r="E268" s="12">
        <v>3.0701986099999998E-2</v>
      </c>
      <c r="F268" s="4"/>
      <c r="G268" s="8">
        <v>6.1776468199999997E-2</v>
      </c>
      <c r="H268" s="5"/>
      <c r="I268" s="9"/>
      <c r="J268" s="6"/>
      <c r="K268" s="10">
        <v>9.6738055700000006E-2</v>
      </c>
      <c r="L268" s="7"/>
    </row>
    <row r="269" spans="1:12">
      <c r="A269" s="2">
        <v>268</v>
      </c>
      <c r="B269" s="2">
        <v>279.52517707926989</v>
      </c>
      <c r="C269" s="13"/>
      <c r="D269" s="3"/>
      <c r="E269" s="12">
        <v>3.1204973600000002E-2</v>
      </c>
      <c r="F269" s="4"/>
      <c r="G269" s="8">
        <v>6.13353736E-2</v>
      </c>
      <c r="H269" s="5"/>
      <c r="I269" s="9"/>
      <c r="J269" s="6"/>
      <c r="K269" s="10">
        <v>9.5905370000000004E-2</v>
      </c>
      <c r="L269" s="7"/>
    </row>
    <row r="270" spans="1:12">
      <c r="A270" s="2">
        <v>269</v>
      </c>
      <c r="B270" s="2">
        <v>280.52365163118236</v>
      </c>
      <c r="C270" s="13"/>
      <c r="D270" s="3"/>
      <c r="E270" s="12">
        <v>3.0209159100000001E-2</v>
      </c>
      <c r="F270" s="4"/>
      <c r="G270" s="8">
        <v>6.1492070699999998E-2</v>
      </c>
      <c r="H270" s="5"/>
      <c r="I270" s="9"/>
      <c r="J270" s="6"/>
      <c r="K270" s="10">
        <v>9.6325641300000001E-2</v>
      </c>
      <c r="L270" s="7"/>
    </row>
    <row r="271" spans="1:12">
      <c r="A271" s="2">
        <v>270</v>
      </c>
      <c r="B271" s="2">
        <v>281.52223089083702</v>
      </c>
      <c r="C271" s="13"/>
      <c r="D271" s="3"/>
      <c r="E271" s="12">
        <v>3.0102534399999999E-2</v>
      </c>
      <c r="F271" s="4"/>
      <c r="G271" s="8">
        <v>5.8574353699999998E-2</v>
      </c>
      <c r="H271" s="5"/>
      <c r="I271" s="9"/>
      <c r="J271" s="6"/>
      <c r="K271" s="10">
        <v>9.40857311E-2</v>
      </c>
      <c r="L271" s="7"/>
    </row>
    <row r="272" spans="1:12">
      <c r="A272" s="2">
        <v>271</v>
      </c>
      <c r="B272" s="2">
        <v>282.5205617262406</v>
      </c>
      <c r="C272" s="13"/>
      <c r="D272" s="3"/>
      <c r="E272" s="12">
        <v>3.3513148499999999E-2</v>
      </c>
      <c r="F272" s="4"/>
      <c r="G272" s="8">
        <v>5.7806522499999999E-2</v>
      </c>
      <c r="H272" s="5"/>
      <c r="I272" s="9"/>
      <c r="J272" s="6"/>
      <c r="K272" s="10">
        <v>8.9430383899999993E-2</v>
      </c>
      <c r="L272" s="7"/>
    </row>
    <row r="273" spans="1:12">
      <c r="A273" s="2">
        <v>272</v>
      </c>
      <c r="B273" s="2">
        <v>283.51951670191141</v>
      </c>
      <c r="C273" s="13"/>
      <c r="D273" s="3"/>
      <c r="E273" s="12">
        <v>3.5197617899999999E-2</v>
      </c>
      <c r="F273" s="4"/>
      <c r="G273" s="8">
        <v>5.8420158899999998E-2</v>
      </c>
      <c r="H273" s="5"/>
      <c r="I273" s="9"/>
      <c r="J273" s="6"/>
      <c r="K273" s="10">
        <v>8.4252777299999998E-2</v>
      </c>
      <c r="L273" s="7"/>
    </row>
    <row r="274" spans="1:12">
      <c r="A274" s="2">
        <v>273</v>
      </c>
      <c r="B274" s="2">
        <v>284.51738045866097</v>
      </c>
      <c r="C274" s="13"/>
      <c r="D274" s="3"/>
      <c r="E274" s="12">
        <v>3.5377829700000002E-2</v>
      </c>
      <c r="F274" s="4"/>
      <c r="G274" s="8">
        <v>5.7538300299999998E-2</v>
      </c>
      <c r="H274" s="5"/>
      <c r="I274" s="9"/>
      <c r="J274" s="6"/>
      <c r="K274" s="10">
        <v>8.5366430100000001E-2</v>
      </c>
      <c r="L274" s="7"/>
    </row>
    <row r="275" spans="1:12">
      <c r="A275" s="2">
        <v>274</v>
      </c>
      <c r="B275" s="2">
        <v>285.51696470733157</v>
      </c>
      <c r="C275" s="13"/>
      <c r="D275" s="3"/>
      <c r="E275" s="12">
        <v>3.4887008300000001E-2</v>
      </c>
      <c r="F275" s="4"/>
      <c r="G275" s="8">
        <v>5.78081425E-2</v>
      </c>
      <c r="H275" s="5"/>
      <c r="I275" s="9"/>
      <c r="J275" s="6"/>
      <c r="K275" s="10">
        <v>8.8193680999999996E-2</v>
      </c>
      <c r="L275" s="7"/>
    </row>
    <row r="276" spans="1:12">
      <c r="A276" s="2">
        <v>275</v>
      </c>
      <c r="B276" s="2">
        <v>286.51432340320696</v>
      </c>
      <c r="C276" s="13"/>
      <c r="D276" s="3"/>
      <c r="E276" s="12">
        <v>3.4768943199999999E-2</v>
      </c>
      <c r="F276" s="4"/>
      <c r="G276" s="8">
        <v>5.6112908400000001E-2</v>
      </c>
      <c r="H276" s="5"/>
      <c r="I276" s="9"/>
      <c r="J276" s="6"/>
      <c r="K276" s="10">
        <v>9.0099626799999999E-2</v>
      </c>
      <c r="L276" s="7"/>
    </row>
    <row r="277" spans="1:12">
      <c r="A277" s="2">
        <v>276</v>
      </c>
      <c r="B277" s="2">
        <v>287.51275791980618</v>
      </c>
      <c r="C277" s="13"/>
      <c r="D277" s="3"/>
      <c r="E277" s="12">
        <v>3.4928024299999999E-2</v>
      </c>
      <c r="F277" s="4"/>
      <c r="G277" s="8">
        <v>5.6393809099999997E-2</v>
      </c>
      <c r="H277" s="5"/>
      <c r="I277" s="9"/>
      <c r="J277" s="6"/>
      <c r="K277" s="10">
        <v>9.1786487E-2</v>
      </c>
      <c r="L277" s="7"/>
    </row>
    <row r="278" spans="1:12">
      <c r="A278" s="2">
        <v>277</v>
      </c>
      <c r="B278" s="2">
        <v>288.51118730367301</v>
      </c>
      <c r="C278" s="13"/>
      <c r="D278" s="3"/>
      <c r="E278" s="12">
        <v>3.3597845299999998E-2</v>
      </c>
      <c r="F278" s="4"/>
      <c r="G278" s="8">
        <v>5.5558680700000002E-2</v>
      </c>
      <c r="H278" s="5"/>
      <c r="I278" s="9"/>
      <c r="J278" s="6"/>
      <c r="K278" s="10">
        <v>9.6079488599999999E-2</v>
      </c>
      <c r="L278" s="7"/>
    </row>
    <row r="279" spans="1:12">
      <c r="A279" s="2">
        <v>278</v>
      </c>
      <c r="B279" s="2">
        <v>289.50968546615474</v>
      </c>
      <c r="C279" s="13"/>
      <c r="D279" s="3"/>
      <c r="E279" s="12">
        <v>3.4792245999999999E-2</v>
      </c>
      <c r="F279" s="4"/>
      <c r="G279" s="8">
        <v>5.5020277800000003E-2</v>
      </c>
      <c r="H279" s="5"/>
      <c r="I279" s="9"/>
      <c r="J279" s="6"/>
      <c r="K279" s="10">
        <v>9.9425136600000005E-2</v>
      </c>
      <c r="L279" s="7"/>
    </row>
    <row r="280" spans="1:12">
      <c r="A280" s="2">
        <v>279</v>
      </c>
      <c r="B280" s="2">
        <v>290.50901821093476</v>
      </c>
      <c r="C280" s="13"/>
      <c r="D280" s="3"/>
      <c r="E280" s="12">
        <v>3.4159776400000001E-2</v>
      </c>
      <c r="F280" s="4"/>
      <c r="G280" s="8">
        <v>5.4070925200000002E-2</v>
      </c>
      <c r="H280" s="5"/>
      <c r="I280" s="9"/>
      <c r="J280" s="6"/>
      <c r="K280" s="10">
        <v>0.103243048</v>
      </c>
      <c r="L280" s="7"/>
    </row>
    <row r="281" spans="1:12">
      <c r="A281" s="2">
        <v>280</v>
      </c>
      <c r="B281" s="2">
        <v>291.52238076662491</v>
      </c>
      <c r="C281" s="13"/>
      <c r="D281" s="3"/>
      <c r="E281" s="12">
        <v>3.3546726999999998E-2</v>
      </c>
      <c r="F281" s="4"/>
      <c r="G281" s="8">
        <v>5.4318684399999997E-2</v>
      </c>
      <c r="H281" s="5"/>
      <c r="I281" s="9"/>
      <c r="J281" s="6"/>
      <c r="K281" s="10">
        <v>0.107511132</v>
      </c>
      <c r="L281" s="7"/>
    </row>
    <row r="282" spans="1:12">
      <c r="A282" s="2">
        <v>281</v>
      </c>
      <c r="B282" s="2">
        <v>292.52079269920137</v>
      </c>
      <c r="C282" s="13"/>
      <c r="D282" s="3"/>
      <c r="E282" s="12">
        <v>3.2631648499999999E-2</v>
      </c>
      <c r="F282" s="4"/>
      <c r="G282" s="8">
        <v>5.4780370299999999E-2</v>
      </c>
      <c r="H282" s="5"/>
      <c r="I282" s="9"/>
      <c r="J282" s="6"/>
      <c r="K282" s="10">
        <v>0.105931714</v>
      </c>
      <c r="L282" s="7"/>
    </row>
    <row r="283" spans="1:12">
      <c r="A283" s="2">
        <v>282</v>
      </c>
      <c r="B283" s="2">
        <v>293.51902806578107</v>
      </c>
      <c r="C283" s="13"/>
      <c r="D283" s="3"/>
      <c r="E283" s="12">
        <v>2.8390487700000001E-2</v>
      </c>
      <c r="F283" s="4"/>
      <c r="G283" s="8">
        <v>5.4341150999999997E-2</v>
      </c>
      <c r="H283" s="5"/>
      <c r="I283" s="9"/>
      <c r="J283" s="6"/>
      <c r="K283" s="10">
        <v>0.103541754</v>
      </c>
      <c r="L283" s="7"/>
    </row>
    <row r="284" spans="1:12">
      <c r="A284" s="2">
        <v>283</v>
      </c>
      <c r="B284" s="2">
        <v>294.51741741433472</v>
      </c>
      <c r="C284" s="13"/>
      <c r="D284" s="3"/>
      <c r="E284" s="12">
        <v>2.92990926E-2</v>
      </c>
      <c r="F284" s="4"/>
      <c r="G284" s="8">
        <v>5.4360294199999999E-2</v>
      </c>
      <c r="H284" s="5"/>
      <c r="I284" s="9"/>
      <c r="J284" s="6"/>
      <c r="K284" s="10">
        <v>0.10075867600000001</v>
      </c>
      <c r="L284" s="7"/>
    </row>
    <row r="285" spans="1:12">
      <c r="A285" s="2">
        <v>284</v>
      </c>
      <c r="B285" s="2">
        <v>295.51590633789806</v>
      </c>
      <c r="C285" s="13"/>
      <c r="D285" s="3"/>
      <c r="E285" s="12">
        <v>3.07474753E-2</v>
      </c>
      <c r="F285" s="4"/>
      <c r="G285" s="8">
        <v>5.68501244E-2</v>
      </c>
      <c r="H285" s="5"/>
      <c r="I285" s="9"/>
      <c r="J285" s="6"/>
      <c r="K285" s="10">
        <v>9.8847633000000004E-2</v>
      </c>
      <c r="L285" s="7"/>
    </row>
    <row r="286" spans="1:12">
      <c r="A286" s="2">
        <v>285</v>
      </c>
      <c r="B286" s="2">
        <v>296.53077278419937</v>
      </c>
      <c r="C286" s="13"/>
      <c r="D286" s="3"/>
      <c r="E286" s="12">
        <v>3.27416871E-2</v>
      </c>
      <c r="F286" s="4"/>
      <c r="G286" s="8">
        <v>5.8464757399999998E-2</v>
      </c>
      <c r="H286" s="5"/>
      <c r="I286" s="9"/>
      <c r="J286" s="6"/>
      <c r="K286" s="10">
        <v>9.9690720999999996E-2</v>
      </c>
      <c r="L286" s="7"/>
    </row>
    <row r="287" spans="1:12">
      <c r="A287" s="2">
        <v>286</v>
      </c>
      <c r="B287" s="2">
        <v>297.51282464532818</v>
      </c>
      <c r="C287" s="13"/>
      <c r="D287" s="3"/>
      <c r="E287" s="12">
        <v>3.1820271999999997E-2</v>
      </c>
      <c r="F287" s="4"/>
      <c r="G287" s="8">
        <v>5.8238175599999997E-2</v>
      </c>
      <c r="H287" s="5"/>
      <c r="I287" s="9"/>
      <c r="J287" s="6"/>
      <c r="K287" s="10">
        <v>9.9634185400000005E-2</v>
      </c>
      <c r="L287" s="7"/>
    </row>
    <row r="288" spans="1:12">
      <c r="A288" s="2">
        <v>287</v>
      </c>
      <c r="B288" s="2">
        <v>298.49577062845174</v>
      </c>
      <c r="C288" s="13"/>
      <c r="D288" s="3"/>
      <c r="E288" s="12">
        <v>3.1603919100000002E-2</v>
      </c>
      <c r="F288" s="4"/>
      <c r="G288" s="8">
        <v>5.76100602E-2</v>
      </c>
      <c r="H288" s="5"/>
      <c r="I288" s="9"/>
      <c r="J288" s="6"/>
      <c r="K288" s="10">
        <v>9.8614732799999993E-2</v>
      </c>
      <c r="L288" s="7"/>
    </row>
    <row r="289" spans="1:12">
      <c r="A289" s="2">
        <v>288</v>
      </c>
      <c r="B289" s="2">
        <v>299.50972036873549</v>
      </c>
      <c r="C289" s="13"/>
      <c r="D289" s="3"/>
      <c r="E289" s="12">
        <v>3.0883646099999999E-2</v>
      </c>
      <c r="F289" s="4"/>
      <c r="G289" s="8">
        <v>5.73761276E-2</v>
      </c>
      <c r="H289" s="5"/>
      <c r="I289" s="9"/>
      <c r="J289" s="6"/>
      <c r="K289" s="10">
        <v>9.9937585900000001E-2</v>
      </c>
      <c r="L289" s="7"/>
    </row>
    <row r="290" spans="1:12">
      <c r="A290" s="2">
        <v>289</v>
      </c>
      <c r="B290" s="2">
        <v>300.50817131007864</v>
      </c>
      <c r="C290" s="13"/>
      <c r="D290" s="3"/>
      <c r="E290" s="12">
        <v>3.0624947400000001E-2</v>
      </c>
      <c r="F290" s="4"/>
      <c r="G290" s="8">
        <v>5.7519631000000002E-2</v>
      </c>
      <c r="H290" s="5"/>
      <c r="I290" s="9"/>
      <c r="J290" s="6"/>
      <c r="K290" s="10">
        <v>9.7253506099999998E-2</v>
      </c>
      <c r="L290" s="7"/>
    </row>
    <row r="291" spans="1:12">
      <c r="A291" s="2">
        <v>290</v>
      </c>
      <c r="B291" s="2">
        <v>301.50662738415423</v>
      </c>
      <c r="C291" s="13"/>
      <c r="D291" s="3"/>
      <c r="E291" s="12">
        <v>2.96059137E-2</v>
      </c>
      <c r="F291" s="4"/>
      <c r="G291" s="8">
        <v>5.8061632500000002E-2</v>
      </c>
      <c r="H291" s="5"/>
      <c r="I291" s="9"/>
      <c r="J291" s="6"/>
      <c r="K291" s="10">
        <v>9.5985005100000007E-2</v>
      </c>
      <c r="L291" s="7"/>
    </row>
    <row r="292" spans="1:12">
      <c r="A292" s="2">
        <v>291</v>
      </c>
      <c r="B292" s="2">
        <v>302.50507524585788</v>
      </c>
      <c r="C292" s="13"/>
      <c r="D292" s="3"/>
      <c r="E292" s="12">
        <v>2.9589234400000001E-2</v>
      </c>
      <c r="F292" s="4"/>
      <c r="G292" s="8">
        <v>6.0063371999999997E-2</v>
      </c>
      <c r="H292" s="5"/>
      <c r="I292" s="9"/>
      <c r="J292" s="6"/>
      <c r="K292" s="10">
        <v>9.3860458899999999E-2</v>
      </c>
      <c r="L292" s="7"/>
    </row>
    <row r="293" spans="1:12">
      <c r="A293" s="2">
        <v>292</v>
      </c>
      <c r="B293" s="2">
        <v>303.50350565627116</v>
      </c>
      <c r="C293" s="13"/>
      <c r="D293" s="3"/>
      <c r="E293" s="12">
        <v>2.9016277199999999E-2</v>
      </c>
      <c r="F293" s="4"/>
      <c r="G293" s="8">
        <v>5.92140559E-2</v>
      </c>
      <c r="H293" s="5"/>
      <c r="I293" s="9"/>
      <c r="J293" s="6"/>
      <c r="K293" s="10">
        <v>9.0327023000000006E-2</v>
      </c>
      <c r="L293" s="7"/>
    </row>
    <row r="294" spans="1:12">
      <c r="A294" s="2">
        <v>293</v>
      </c>
      <c r="B294" s="2">
        <v>304.50198842055556</v>
      </c>
      <c r="C294" s="13"/>
      <c r="D294" s="3"/>
      <c r="E294" s="12">
        <v>2.8768479600000001E-2</v>
      </c>
      <c r="F294" s="4"/>
      <c r="G294" s="8">
        <v>5.8949359E-2</v>
      </c>
      <c r="H294" s="5"/>
      <c r="I294" s="9"/>
      <c r="J294" s="6"/>
      <c r="K294" s="10">
        <v>9.0366185500000001E-2</v>
      </c>
      <c r="L294" s="7"/>
    </row>
    <row r="295" spans="1:12">
      <c r="A295" s="2">
        <v>294</v>
      </c>
      <c r="B295" s="2">
        <v>305.50048452994434</v>
      </c>
      <c r="C295" s="13"/>
      <c r="D295" s="3"/>
      <c r="E295" s="12">
        <v>2.8648631000000001E-2</v>
      </c>
      <c r="F295" s="4"/>
      <c r="G295" s="8">
        <v>5.9577922800000002E-2</v>
      </c>
      <c r="H295" s="5"/>
      <c r="I295" s="9"/>
      <c r="J295" s="6"/>
      <c r="K295" s="10">
        <v>9.3278590499999994E-2</v>
      </c>
      <c r="L295" s="7"/>
    </row>
    <row r="296" spans="1:12">
      <c r="A296" s="2">
        <v>295</v>
      </c>
      <c r="B296" s="2">
        <v>306.4992424086887</v>
      </c>
      <c r="C296" s="13"/>
      <c r="D296" s="3"/>
      <c r="E296" s="12">
        <v>2.99799395E-2</v>
      </c>
      <c r="F296" s="4"/>
      <c r="G296" s="8">
        <v>6.0681012899999998E-2</v>
      </c>
      <c r="H296" s="5"/>
      <c r="I296" s="9"/>
      <c r="J296" s="6"/>
      <c r="K296" s="10">
        <v>9.52335661E-2</v>
      </c>
      <c r="L296" s="7"/>
    </row>
    <row r="297" spans="1:12">
      <c r="A297" s="2">
        <v>296</v>
      </c>
      <c r="B297" s="2">
        <v>307.51286878682737</v>
      </c>
      <c r="C297" s="13"/>
      <c r="D297" s="3"/>
      <c r="E297" s="12">
        <v>3.0863633500000001E-2</v>
      </c>
      <c r="F297" s="4"/>
      <c r="G297" s="8">
        <v>6.07013156E-2</v>
      </c>
      <c r="H297" s="5"/>
      <c r="I297" s="9"/>
      <c r="J297" s="6"/>
      <c r="K297" s="10">
        <v>9.8050502900000003E-2</v>
      </c>
      <c r="L297" s="7"/>
    </row>
    <row r="298" spans="1:12">
      <c r="A298" s="2">
        <v>297</v>
      </c>
      <c r="B298" s="2">
        <v>308.51141827663378</v>
      </c>
      <c r="C298" s="13"/>
      <c r="D298" s="3"/>
      <c r="E298" s="12">
        <v>3.1413968899999999E-2</v>
      </c>
      <c r="F298" s="4"/>
      <c r="G298" s="8">
        <v>5.9407232499999997E-2</v>
      </c>
      <c r="H298" s="5"/>
      <c r="I298" s="9"/>
      <c r="J298" s="6"/>
      <c r="K298" s="10">
        <v>9.9851824399999997E-2</v>
      </c>
      <c r="L298" s="7"/>
    </row>
    <row r="299" spans="1:12">
      <c r="A299" s="2">
        <v>298</v>
      </c>
      <c r="B299" s="2">
        <v>309.50997905845156</v>
      </c>
      <c r="C299" s="13"/>
      <c r="D299" s="3"/>
      <c r="E299" s="12">
        <v>3.2251429300000002E-2</v>
      </c>
      <c r="F299" s="4"/>
      <c r="G299" s="8">
        <v>5.8428492800000002E-2</v>
      </c>
      <c r="H299" s="5"/>
      <c r="I299" s="9"/>
      <c r="J299" s="6"/>
      <c r="K299" s="10">
        <v>0.10014429399999999</v>
      </c>
      <c r="L299" s="7"/>
    </row>
    <row r="300" spans="1:12">
      <c r="A300" s="2">
        <v>299</v>
      </c>
      <c r="B300" s="2">
        <v>310.50902847639969</v>
      </c>
      <c r="C300" s="13"/>
      <c r="D300" s="3"/>
      <c r="E300" s="12">
        <v>3.38673206E-2</v>
      </c>
      <c r="F300" s="4"/>
      <c r="G300" s="8">
        <v>5.9278693399999999E-2</v>
      </c>
      <c r="H300" s="5"/>
      <c r="I300" s="9"/>
      <c r="J300" s="6"/>
      <c r="K300" s="10">
        <v>0.10051695500000001</v>
      </c>
      <c r="L300" s="7"/>
    </row>
    <row r="301" spans="1:12">
      <c r="A301" s="2">
        <v>300</v>
      </c>
      <c r="B301" s="2">
        <v>311.50814154023038</v>
      </c>
      <c r="C301" s="13"/>
      <c r="D301" s="3"/>
      <c r="E301" s="12">
        <v>3.4841402299999998E-2</v>
      </c>
      <c r="F301" s="4"/>
      <c r="G301" s="8">
        <v>5.7588714800000003E-2</v>
      </c>
      <c r="H301" s="5"/>
      <c r="I301" s="9"/>
      <c r="J301" s="6"/>
      <c r="K301" s="10">
        <v>0.101449914</v>
      </c>
      <c r="L301" s="7"/>
    </row>
    <row r="302" spans="1:12">
      <c r="A302" s="2">
        <v>301</v>
      </c>
      <c r="B302" s="2">
        <v>312.50627938489333</v>
      </c>
      <c r="C302" s="13"/>
      <c r="D302" s="3"/>
      <c r="E302" s="12">
        <v>3.4518082700000001E-2</v>
      </c>
      <c r="F302" s="4"/>
      <c r="G302" s="8">
        <v>5.67711968E-2</v>
      </c>
      <c r="H302" s="5"/>
      <c r="I302" s="9"/>
      <c r="J302" s="6"/>
      <c r="K302" s="10">
        <v>0.103667307</v>
      </c>
      <c r="L302" s="7"/>
    </row>
    <row r="303" spans="1:12">
      <c r="A303" s="2">
        <v>302</v>
      </c>
      <c r="B303" s="2">
        <v>313.50410926560863</v>
      </c>
      <c r="C303" s="13"/>
      <c r="D303" s="3"/>
      <c r="E303" s="12">
        <v>3.3842334500000001E-2</v>
      </c>
      <c r="F303" s="4"/>
      <c r="G303" s="8">
        <v>5.7723163799999998E-2</v>
      </c>
      <c r="H303" s="5"/>
      <c r="I303" s="9"/>
      <c r="J303" s="6"/>
      <c r="K303" s="10">
        <v>0.106033366</v>
      </c>
      <c r="L303" s="7"/>
    </row>
    <row r="304" spans="1:12">
      <c r="A304" s="2">
        <v>303</v>
      </c>
      <c r="B304" s="2">
        <v>314.53326421253621</v>
      </c>
      <c r="C304" s="13"/>
      <c r="D304" s="3"/>
      <c r="E304" s="12">
        <v>3.3721911799999997E-2</v>
      </c>
      <c r="F304" s="4"/>
      <c r="G304" s="8">
        <v>6.0210222200000003E-2</v>
      </c>
      <c r="H304" s="5"/>
      <c r="I304" s="9"/>
      <c r="J304" s="6"/>
      <c r="K304" s="10">
        <v>0.104369723</v>
      </c>
      <c r="L304" s="7"/>
    </row>
    <row r="305" spans="1:12">
      <c r="A305" s="2">
        <v>304</v>
      </c>
      <c r="B305" s="2">
        <v>315.53161249923011</v>
      </c>
      <c r="C305" s="13"/>
      <c r="D305" s="3"/>
      <c r="E305" s="12">
        <v>3.3575957400000002E-2</v>
      </c>
      <c r="F305" s="4"/>
      <c r="G305" s="8">
        <v>6.22962117E-2</v>
      </c>
      <c r="H305" s="5"/>
      <c r="I305" s="9"/>
      <c r="J305" s="6"/>
      <c r="K305" s="1">
        <f>AVERAGE(K2:K304)</f>
        <v>9.5266344534653505E-2</v>
      </c>
      <c r="L305" s="7"/>
    </row>
    <row r="306" spans="1:12">
      <c r="A306" s="2">
        <v>305</v>
      </c>
      <c r="B306" s="2">
        <v>316.53022666146552</v>
      </c>
      <c r="C306" s="13"/>
      <c r="D306" s="3"/>
      <c r="E306" s="12">
        <v>3.3381172200000003E-2</v>
      </c>
      <c r="F306" s="4"/>
      <c r="G306" s="8">
        <v>6.4733391299999998E-2</v>
      </c>
      <c r="H306" s="5"/>
      <c r="I306" s="9"/>
      <c r="J306" s="6"/>
      <c r="K306" s="10"/>
      <c r="L306" s="7"/>
    </row>
    <row r="307" spans="1:12">
      <c r="A307" s="2">
        <v>306</v>
      </c>
      <c r="B307" s="2">
        <v>317.52852978011373</v>
      </c>
      <c r="C307" s="13"/>
      <c r="D307" s="3"/>
      <c r="E307" s="12">
        <v>3.4093278499999997E-2</v>
      </c>
      <c r="F307" s="4"/>
      <c r="G307" s="8">
        <v>6.6620444200000004E-2</v>
      </c>
      <c r="H307" s="5"/>
      <c r="I307" s="9"/>
      <c r="J307" s="6"/>
      <c r="K307" s="10"/>
      <c r="L307" s="7"/>
    </row>
    <row r="308" spans="1:12">
      <c r="A308" s="2">
        <v>307</v>
      </c>
      <c r="B308" s="2">
        <v>318.52698380109638</v>
      </c>
      <c r="C308" s="13"/>
      <c r="D308" s="3"/>
      <c r="E308" s="12">
        <v>3.2289594200000001E-2</v>
      </c>
      <c r="F308" s="4"/>
      <c r="G308" s="8">
        <v>6.7069191700000003E-2</v>
      </c>
      <c r="H308" s="5"/>
      <c r="I308" s="9"/>
      <c r="J308" s="6"/>
      <c r="K308" s="10"/>
      <c r="L308" s="7"/>
    </row>
    <row r="309" spans="1:12">
      <c r="A309" s="2">
        <v>308</v>
      </c>
      <c r="B309" s="2">
        <v>319.52555895456504</v>
      </c>
      <c r="C309" s="13"/>
      <c r="D309" s="3"/>
      <c r="E309" s="12">
        <v>3.1638121499999998E-2</v>
      </c>
      <c r="F309" s="4"/>
      <c r="G309" s="8">
        <v>6.7142728400000004E-2</v>
      </c>
      <c r="H309" s="5"/>
      <c r="I309" s="9"/>
      <c r="J309" s="6"/>
      <c r="K309" s="10"/>
      <c r="L309" s="7"/>
    </row>
    <row r="310" spans="1:12">
      <c r="A310" s="2">
        <v>309</v>
      </c>
      <c r="B310" s="2">
        <v>320.52454370008417</v>
      </c>
      <c r="C310" s="13"/>
      <c r="D310" s="3"/>
      <c r="E310" s="12">
        <v>3.3623897600000001E-2</v>
      </c>
      <c r="F310" s="4"/>
      <c r="G310" s="8">
        <v>6.5751390500000007E-2</v>
      </c>
      <c r="H310" s="5"/>
      <c r="I310" s="9"/>
      <c r="J310" s="6"/>
      <c r="K310" s="10"/>
      <c r="L310" s="7"/>
    </row>
    <row r="311" spans="1:12">
      <c r="A311" s="2">
        <v>310</v>
      </c>
      <c r="B311" s="2">
        <v>321.53878908575768</v>
      </c>
      <c r="C311" s="13"/>
      <c r="D311" s="3"/>
      <c r="E311" s="12">
        <v>3.42183026E-2</v>
      </c>
      <c r="F311" s="4"/>
      <c r="G311" s="1">
        <f>AVERAGE(G2:G310)</f>
        <v>6.795268459126215E-2</v>
      </c>
      <c r="H311" s="5"/>
      <c r="I311" s="9"/>
      <c r="J311" s="6"/>
      <c r="K311" s="10"/>
      <c r="L311" s="7"/>
    </row>
    <row r="312" spans="1:12">
      <c r="A312" s="2">
        <v>311</v>
      </c>
      <c r="B312" s="2">
        <v>322.53656353296242</v>
      </c>
      <c r="C312" s="13"/>
      <c r="D312" s="3"/>
      <c r="E312" s="12">
        <v>3.4418980600000003E-2</v>
      </c>
      <c r="F312" s="4"/>
      <c r="G312" s="8"/>
      <c r="H312" s="5"/>
      <c r="I312" s="9"/>
      <c r="J312" s="6"/>
      <c r="K312" s="10"/>
      <c r="L312" s="7"/>
    </row>
    <row r="313" spans="1:12">
      <c r="A313" s="2">
        <v>312</v>
      </c>
      <c r="B313" s="2">
        <v>323.53486151887819</v>
      </c>
      <c r="C313" s="13"/>
      <c r="D313" s="3"/>
      <c r="E313" s="12">
        <v>3.3602351699999998E-2</v>
      </c>
      <c r="F313" s="4"/>
      <c r="G313" s="8"/>
      <c r="H313" s="5"/>
      <c r="I313" s="9"/>
      <c r="J313" s="6"/>
      <c r="K313" s="10"/>
      <c r="L313" s="7"/>
    </row>
    <row r="314" spans="1:12">
      <c r="A314" s="2">
        <v>313</v>
      </c>
      <c r="B314" s="2">
        <v>324.53331040712834</v>
      </c>
      <c r="C314" s="13"/>
      <c r="D314" s="3"/>
      <c r="E314" s="12">
        <v>3.5283029E-2</v>
      </c>
      <c r="F314" s="4"/>
      <c r="G314" s="8"/>
      <c r="H314" s="5"/>
      <c r="I314" s="9"/>
      <c r="J314" s="6"/>
      <c r="K314" s="10"/>
      <c r="L314" s="7"/>
    </row>
    <row r="315" spans="1:12">
      <c r="A315" s="2">
        <v>314</v>
      </c>
      <c r="B315" s="2">
        <v>325.5317151538793</v>
      </c>
      <c r="C315" s="13"/>
      <c r="D315" s="3"/>
      <c r="E315" s="12">
        <v>3.4929650999999999E-2</v>
      </c>
      <c r="F315" s="4"/>
      <c r="G315" s="8"/>
      <c r="H315" s="5"/>
      <c r="I315" s="9"/>
      <c r="J315" s="6"/>
      <c r="K315" s="10"/>
      <c r="L315" s="7"/>
    </row>
    <row r="316" spans="1:12">
      <c r="A316" s="2">
        <v>315</v>
      </c>
      <c r="B316" s="2">
        <v>326.5301712279549</v>
      </c>
      <c r="C316" s="13"/>
      <c r="D316" s="3"/>
      <c r="E316" s="12">
        <v>3.46114353E-2</v>
      </c>
      <c r="F316" s="4"/>
      <c r="G316" s="8"/>
      <c r="H316" s="5"/>
      <c r="I316" s="9"/>
      <c r="J316" s="6"/>
      <c r="K316" s="10"/>
      <c r="L316" s="7"/>
    </row>
    <row r="317" spans="1:12">
      <c r="A317" s="2">
        <v>316</v>
      </c>
      <c r="B317" s="2">
        <v>327.5288921510255</v>
      </c>
      <c r="C317" s="13"/>
      <c r="D317" s="3"/>
      <c r="E317" s="12">
        <v>3.43193465E-2</v>
      </c>
      <c r="F317" s="4"/>
      <c r="G317" s="8"/>
      <c r="H317" s="5"/>
      <c r="I317" s="9"/>
      <c r="J317" s="6"/>
      <c r="K317" s="10"/>
      <c r="L317" s="7"/>
    </row>
    <row r="318" spans="1:12">
      <c r="A318" s="2">
        <v>317</v>
      </c>
      <c r="B318" s="2">
        <v>328.52709364157101</v>
      </c>
      <c r="C318" s="13"/>
      <c r="D318" s="3"/>
      <c r="E318" s="12">
        <v>3.4050802400000003E-2</v>
      </c>
      <c r="F318" s="4"/>
      <c r="G318" s="8"/>
      <c r="H318" s="5"/>
      <c r="I318" s="9"/>
      <c r="J318" s="6"/>
      <c r="K318" s="10"/>
      <c r="L318" s="7"/>
    </row>
    <row r="319" spans="1:12">
      <c r="A319" s="2">
        <v>318</v>
      </c>
      <c r="B319" s="2">
        <v>329.52579198061881</v>
      </c>
      <c r="C319" s="13"/>
      <c r="D319" s="3"/>
      <c r="E319" s="12">
        <v>3.4857457100000003E-2</v>
      </c>
      <c r="F319" s="4"/>
      <c r="G319" s="8"/>
      <c r="H319" s="5"/>
      <c r="I319" s="9"/>
      <c r="J319" s="6"/>
      <c r="K319" s="10"/>
      <c r="L319" s="7"/>
    </row>
    <row r="320" spans="1:12">
      <c r="A320" s="2">
        <v>319</v>
      </c>
      <c r="B320" s="2">
        <v>330.53951998686023</v>
      </c>
      <c r="C320" s="13"/>
      <c r="D320" s="3"/>
      <c r="E320" s="12">
        <v>3.4853194699999999E-2</v>
      </c>
      <c r="F320" s="4"/>
      <c r="G320" s="8"/>
      <c r="H320" s="5"/>
      <c r="I320" s="9"/>
      <c r="J320" s="6"/>
      <c r="K320" s="10"/>
      <c r="L320" s="7"/>
    </row>
    <row r="321" spans="1:12">
      <c r="A321" s="2">
        <v>320</v>
      </c>
      <c r="B321" s="2">
        <v>331.53792986634363</v>
      </c>
      <c r="C321" s="13"/>
      <c r="D321" s="3"/>
      <c r="E321" s="12">
        <v>3.4634484299999997E-2</v>
      </c>
      <c r="F321" s="4"/>
      <c r="G321" s="8"/>
      <c r="H321" s="5"/>
      <c r="I321" s="9"/>
      <c r="J321" s="6"/>
      <c r="K321" s="10"/>
      <c r="L321" s="7"/>
    </row>
    <row r="322" spans="1:12">
      <c r="A322" s="2">
        <v>321</v>
      </c>
      <c r="B322" s="2">
        <v>332.53641365717453</v>
      </c>
      <c r="C322" s="13"/>
      <c r="D322" s="3"/>
      <c r="E322" s="12">
        <v>3.4524529300000002E-2</v>
      </c>
      <c r="F322" s="4"/>
      <c r="G322" s="8"/>
      <c r="H322" s="5"/>
      <c r="I322" s="9"/>
      <c r="J322" s="6"/>
      <c r="K322" s="10"/>
      <c r="L322" s="7"/>
    </row>
    <row r="323" spans="1:12">
      <c r="A323" s="2">
        <v>322</v>
      </c>
      <c r="B323" s="2">
        <v>333.5348225101115</v>
      </c>
      <c r="C323" s="13"/>
      <c r="D323" s="3"/>
      <c r="E323" s="12">
        <v>3.3680296800000002E-2</v>
      </c>
      <c r="F323" s="4"/>
      <c r="G323" s="8"/>
      <c r="H323" s="5"/>
      <c r="I323" s="9"/>
      <c r="J323" s="6"/>
      <c r="K323" s="10"/>
      <c r="L323" s="7"/>
    </row>
    <row r="324" spans="1:12">
      <c r="A324" s="2">
        <v>323</v>
      </c>
      <c r="B324" s="2">
        <v>334.53331143367484</v>
      </c>
      <c r="C324" s="13"/>
      <c r="D324" s="3"/>
      <c r="E324" s="12">
        <v>3.3765086999999999E-2</v>
      </c>
      <c r="F324" s="4"/>
      <c r="G324" s="8"/>
      <c r="H324" s="5"/>
      <c r="I324" s="9"/>
      <c r="J324" s="6"/>
      <c r="K324" s="10"/>
      <c r="L324" s="7"/>
    </row>
    <row r="325" spans="1:12">
      <c r="A325" s="2">
        <v>324</v>
      </c>
      <c r="B325" s="2">
        <v>335.53196768431644</v>
      </c>
      <c r="C325" s="13"/>
      <c r="D325" s="3"/>
      <c r="E325" s="12">
        <v>3.4005546800000001E-2</v>
      </c>
      <c r="F325" s="4"/>
      <c r="G325" s="8"/>
      <c r="H325" s="5"/>
      <c r="I325" s="9"/>
      <c r="J325" s="6"/>
      <c r="K325" s="10"/>
      <c r="L325" s="7"/>
    </row>
    <row r="326" spans="1:12">
      <c r="A326" s="2">
        <v>325</v>
      </c>
      <c r="B326" s="2">
        <v>336.53019175888477</v>
      </c>
      <c r="C326" s="13"/>
      <c r="D326" s="3"/>
      <c r="E326" s="12">
        <v>3.23456679E-2</v>
      </c>
      <c r="F326" s="4"/>
      <c r="G326" s="8"/>
      <c r="H326" s="5"/>
      <c r="I326" s="9"/>
      <c r="J326" s="6"/>
      <c r="K326" s="10"/>
      <c r="L326" s="7"/>
    </row>
    <row r="327" spans="1:12">
      <c r="A327" s="2">
        <v>326</v>
      </c>
      <c r="B327" s="2">
        <v>337.52858110743836</v>
      </c>
      <c r="C327" s="13"/>
      <c r="D327" s="3"/>
      <c r="E327" s="12">
        <v>3.19627694E-2</v>
      </c>
      <c r="F327" s="4"/>
      <c r="G327" s="8"/>
      <c r="H327" s="5"/>
      <c r="I327" s="9"/>
      <c r="J327" s="6"/>
      <c r="K327" s="10"/>
      <c r="L327" s="7"/>
    </row>
    <row r="328" spans="1:12">
      <c r="A328" s="2">
        <v>327</v>
      </c>
      <c r="B328" s="2">
        <v>338.52711314595439</v>
      </c>
      <c r="C328" s="13"/>
      <c r="D328" s="3"/>
      <c r="E328" s="12">
        <v>3.2809718199999997E-2</v>
      </c>
      <c r="F328" s="4"/>
      <c r="G328" s="8"/>
      <c r="H328" s="5"/>
      <c r="I328" s="9"/>
      <c r="J328" s="6"/>
      <c r="K328" s="10"/>
      <c r="L328" s="7"/>
    </row>
    <row r="329" spans="1:12">
      <c r="A329" s="2">
        <v>328</v>
      </c>
      <c r="B329" s="2">
        <v>339.52571806927136</v>
      </c>
      <c r="C329" s="13"/>
      <c r="D329" s="3"/>
      <c r="E329" s="12">
        <v>3.3183230100000002E-2</v>
      </c>
      <c r="F329" s="4"/>
      <c r="G329" s="8"/>
      <c r="H329" s="5"/>
      <c r="I329" s="9"/>
      <c r="J329" s="6"/>
      <c r="K329" s="10"/>
      <c r="L329" s="7"/>
    </row>
    <row r="330" spans="1:12">
      <c r="A330" s="2">
        <v>329</v>
      </c>
      <c r="B330" s="2">
        <v>340.5239688340485</v>
      </c>
      <c r="C330" s="13"/>
      <c r="D330" s="3"/>
      <c r="E330" s="12">
        <v>3.3003482399999999E-2</v>
      </c>
      <c r="F330" s="4"/>
      <c r="G330" s="8"/>
      <c r="H330" s="5"/>
      <c r="I330" s="9"/>
      <c r="J330" s="6"/>
      <c r="K330" s="10"/>
      <c r="L330" s="7"/>
    </row>
    <row r="331" spans="1:12">
      <c r="A331" s="2">
        <v>330</v>
      </c>
      <c r="B331" s="2">
        <v>341.52241977539165</v>
      </c>
      <c r="C331" s="13"/>
      <c r="D331" s="3"/>
      <c r="E331" s="12">
        <v>3.2459592099999997E-2</v>
      </c>
      <c r="F331" s="4"/>
      <c r="G331" s="8"/>
      <c r="H331" s="5"/>
      <c r="I331" s="9"/>
      <c r="J331" s="6"/>
      <c r="K331" s="10"/>
      <c r="L331" s="7"/>
    </row>
    <row r="332" spans="1:12">
      <c r="A332" s="2">
        <v>331</v>
      </c>
      <c r="B332" s="2">
        <v>342.52098774303488</v>
      </c>
      <c r="C332" s="13"/>
      <c r="D332" s="3"/>
      <c r="E332" s="12">
        <v>3.3391276099999999E-2</v>
      </c>
      <c r="F332" s="4"/>
      <c r="G332" s="8"/>
      <c r="H332" s="5"/>
      <c r="I332" s="9"/>
      <c r="J332" s="6"/>
      <c r="K332" s="10"/>
      <c r="L332" s="7"/>
    </row>
    <row r="333" spans="1:12">
      <c r="A333" s="2">
        <v>332</v>
      </c>
      <c r="B333" s="2">
        <v>343.51929496786909</v>
      </c>
      <c r="C333" s="13"/>
      <c r="D333" s="3"/>
      <c r="E333" s="12">
        <v>3.33626047E-2</v>
      </c>
      <c r="F333" s="4"/>
      <c r="G333" s="8"/>
      <c r="H333" s="5"/>
      <c r="I333" s="9"/>
      <c r="J333" s="6"/>
      <c r="K333" s="10"/>
      <c r="L333" s="7"/>
    </row>
    <row r="334" spans="1:12">
      <c r="A334" s="2">
        <v>333</v>
      </c>
      <c r="B334" s="2">
        <v>344.51772024554992</v>
      </c>
      <c r="C334" s="13"/>
      <c r="D334" s="3"/>
      <c r="E334" s="12">
        <v>2.9869982999999999E-2</v>
      </c>
      <c r="F334" s="4"/>
      <c r="G334" s="8"/>
      <c r="H334" s="5"/>
      <c r="I334" s="9"/>
      <c r="J334" s="6"/>
      <c r="K334" s="10"/>
      <c r="L334" s="7"/>
    </row>
    <row r="335" spans="1:12">
      <c r="A335" s="2">
        <v>334</v>
      </c>
      <c r="B335" s="2">
        <v>345.51623072658958</v>
      </c>
      <c r="C335" s="13"/>
      <c r="D335" s="3"/>
      <c r="E335" s="12">
        <v>3.3764488099999997E-2</v>
      </c>
      <c r="F335" s="4"/>
      <c r="G335" s="8"/>
      <c r="H335" s="5"/>
      <c r="I335" s="9"/>
      <c r="J335" s="6"/>
      <c r="K335" s="10"/>
      <c r="L335" s="7"/>
    </row>
    <row r="336" spans="1:12">
      <c r="A336" s="2">
        <v>335</v>
      </c>
      <c r="B336" s="2">
        <v>346.51478432258199</v>
      </c>
      <c r="C336" s="13"/>
      <c r="D336" s="3"/>
      <c r="E336" s="12">
        <v>3.5156945500000002E-2</v>
      </c>
      <c r="F336" s="4"/>
      <c r="G336" s="8"/>
      <c r="H336" s="5"/>
      <c r="I336" s="9"/>
      <c r="J336" s="6"/>
      <c r="K336" s="10"/>
      <c r="L336" s="7"/>
    </row>
    <row r="337" spans="1:12">
      <c r="A337" s="2">
        <v>336</v>
      </c>
      <c r="B337" s="2">
        <v>347.51311721107851</v>
      </c>
      <c r="C337" s="13"/>
      <c r="D337" s="3"/>
      <c r="E337" s="12">
        <v>3.6857029600000001E-2</v>
      </c>
      <c r="F337" s="4"/>
      <c r="G337" s="8"/>
      <c r="H337" s="5"/>
      <c r="I337" s="9"/>
      <c r="J337" s="6"/>
      <c r="K337" s="10"/>
      <c r="L337" s="7"/>
    </row>
    <row r="338" spans="1:12">
      <c r="A338" s="2">
        <v>337</v>
      </c>
      <c r="B338" s="2">
        <v>348.51151887818997</v>
      </c>
      <c r="C338" s="13"/>
      <c r="D338" s="3"/>
      <c r="E338" s="12">
        <v>3.7023205199999999E-2</v>
      </c>
      <c r="F338" s="4"/>
      <c r="G338" s="8"/>
      <c r="H338" s="5"/>
      <c r="I338" s="9"/>
      <c r="J338" s="6"/>
      <c r="K338" s="10"/>
      <c r="L338" s="7"/>
    </row>
    <row r="339" spans="1:12">
      <c r="A339" s="2">
        <v>338</v>
      </c>
      <c r="B339" s="2">
        <v>349.51101792350175</v>
      </c>
      <c r="C339" s="13"/>
      <c r="D339" s="3"/>
      <c r="E339" s="12">
        <v>3.4970640599999998E-2</v>
      </c>
      <c r="F339" s="4"/>
      <c r="G339" s="8"/>
      <c r="H339" s="5"/>
      <c r="I339" s="9"/>
      <c r="J339" s="6"/>
      <c r="K339" s="10"/>
      <c r="L339" s="7"/>
    </row>
    <row r="340" spans="1:12">
      <c r="A340" s="2">
        <v>339</v>
      </c>
      <c r="B340" s="2">
        <v>350.50884061839162</v>
      </c>
      <c r="C340" s="13"/>
      <c r="D340" s="3"/>
      <c r="E340" s="12">
        <v>3.3346874800000002E-2</v>
      </c>
      <c r="F340" s="4"/>
      <c r="G340" s="8"/>
      <c r="H340" s="5"/>
      <c r="I340" s="9"/>
      <c r="J340" s="6"/>
      <c r="K340" s="10"/>
      <c r="L340" s="7"/>
    </row>
    <row r="341" spans="1:12">
      <c r="A341" s="2">
        <v>340</v>
      </c>
      <c r="B341" s="2">
        <v>351.50682448108074</v>
      </c>
      <c r="C341" s="13"/>
      <c r="D341" s="3"/>
      <c r="E341" s="12">
        <v>3.1271561699999999E-2</v>
      </c>
      <c r="F341" s="4"/>
      <c r="G341" s="8"/>
      <c r="H341" s="5"/>
      <c r="I341" s="9"/>
      <c r="J341" s="6"/>
      <c r="K341" s="10"/>
      <c r="L341" s="7"/>
    </row>
    <row r="342" spans="1:12">
      <c r="A342" s="2">
        <v>341</v>
      </c>
      <c r="B342" s="2">
        <v>352.50534728067834</v>
      </c>
      <c r="C342" s="13"/>
      <c r="D342" s="3"/>
      <c r="E342" s="12">
        <v>3.2284892599999997E-2</v>
      </c>
      <c r="F342" s="4"/>
      <c r="G342" s="8"/>
      <c r="H342" s="5"/>
      <c r="I342" s="9"/>
      <c r="J342" s="6"/>
      <c r="K342" s="10"/>
      <c r="L342" s="7"/>
    </row>
    <row r="343" spans="1:12">
      <c r="A343" s="2">
        <v>342</v>
      </c>
      <c r="B343" s="2">
        <v>353.50395836327425</v>
      </c>
      <c r="C343" s="13"/>
      <c r="D343" s="3"/>
      <c r="E343" s="12">
        <v>3.1634936600000003E-2</v>
      </c>
      <c r="F343" s="4"/>
      <c r="G343" s="8"/>
      <c r="H343" s="5"/>
      <c r="I343" s="9"/>
      <c r="J343" s="6"/>
      <c r="K343" s="10"/>
      <c r="L343" s="7"/>
    </row>
    <row r="344" spans="1:12">
      <c r="A344" s="2">
        <v>343</v>
      </c>
      <c r="B344" s="2">
        <v>354.50217833165664</v>
      </c>
      <c r="C344" s="13"/>
      <c r="D344" s="3"/>
      <c r="E344" s="12">
        <v>3.10277583E-2</v>
      </c>
      <c r="F344" s="4"/>
      <c r="G344" s="8"/>
      <c r="H344" s="5"/>
      <c r="I344" s="9"/>
      <c r="J344" s="6"/>
      <c r="K344" s="10"/>
      <c r="L344" s="7"/>
    </row>
    <row r="345" spans="1:12">
      <c r="A345" s="2">
        <v>344</v>
      </c>
      <c r="B345" s="2">
        <v>355.50062824645329</v>
      </c>
      <c r="C345" s="13"/>
      <c r="D345" s="3"/>
      <c r="E345" s="12">
        <v>3.0990651300000002E-2</v>
      </c>
      <c r="F345" s="4"/>
      <c r="G345" s="8"/>
      <c r="H345" s="5"/>
      <c r="I345" s="9"/>
      <c r="J345" s="6"/>
      <c r="K345" s="10"/>
      <c r="L345" s="7"/>
    </row>
    <row r="346" spans="1:12">
      <c r="A346" s="2">
        <v>345</v>
      </c>
      <c r="B346" s="2">
        <v>356.49921879811939</v>
      </c>
      <c r="C346" s="13"/>
      <c r="D346" s="3"/>
      <c r="E346" s="12">
        <v>2.9689941399999999E-2</v>
      </c>
      <c r="F346" s="4"/>
      <c r="G346" s="8"/>
      <c r="H346" s="5"/>
      <c r="I346" s="9"/>
      <c r="J346" s="6"/>
      <c r="K346" s="10"/>
      <c r="L346" s="7"/>
    </row>
    <row r="347" spans="1:12">
      <c r="A347" s="2">
        <v>346</v>
      </c>
      <c r="B347" s="2">
        <v>357.49750138583778</v>
      </c>
      <c r="C347" s="13"/>
      <c r="D347" s="3"/>
      <c r="E347" s="12">
        <v>2.831616E-2</v>
      </c>
      <c r="F347" s="4"/>
      <c r="G347" s="8"/>
      <c r="H347" s="5"/>
      <c r="I347" s="9"/>
      <c r="J347" s="6"/>
      <c r="K347" s="10"/>
      <c r="L347" s="7"/>
    </row>
    <row r="348" spans="1:12">
      <c r="A348" s="2">
        <v>347</v>
      </c>
      <c r="B348" s="2">
        <v>358.49653643213503</v>
      </c>
      <c r="C348" s="13"/>
      <c r="D348" s="3"/>
      <c r="E348" s="12">
        <v>3.02949055E-2</v>
      </c>
      <c r="F348" s="4"/>
      <c r="G348" s="8"/>
      <c r="H348" s="5"/>
      <c r="I348" s="9"/>
      <c r="J348" s="6"/>
      <c r="K348" s="10"/>
      <c r="L348" s="7"/>
    </row>
    <row r="349" spans="1:12">
      <c r="A349" s="2">
        <v>348</v>
      </c>
      <c r="B349" s="2">
        <v>359.49438581723365</v>
      </c>
      <c r="C349" s="13"/>
      <c r="D349" s="3"/>
      <c r="E349" s="12">
        <v>2.93160838E-2</v>
      </c>
      <c r="F349" s="4"/>
      <c r="G349" s="8"/>
      <c r="H349" s="5"/>
      <c r="I349" s="9"/>
      <c r="J349" s="6"/>
      <c r="K349" s="10"/>
      <c r="L349" s="7"/>
    </row>
    <row r="350" spans="1:12">
      <c r="A350" s="2">
        <v>349</v>
      </c>
      <c r="B350" s="2">
        <v>360.49311803231569</v>
      </c>
      <c r="C350" s="13"/>
      <c r="D350" s="3"/>
      <c r="E350" s="12">
        <v>3.02141545E-2</v>
      </c>
      <c r="F350" s="4"/>
      <c r="G350" s="8"/>
      <c r="H350" s="5"/>
      <c r="I350" s="9"/>
      <c r="J350" s="6"/>
      <c r="K350" s="10"/>
      <c r="L350" s="7"/>
    </row>
    <row r="351" spans="1:12">
      <c r="A351" s="2">
        <v>350</v>
      </c>
      <c r="B351" s="2">
        <v>361.49217874227526</v>
      </c>
      <c r="C351" s="13"/>
      <c r="D351" s="3"/>
      <c r="E351" s="12">
        <v>3.1187909199999999E-2</v>
      </c>
      <c r="F351" s="4"/>
      <c r="G351" s="8"/>
      <c r="H351" s="5"/>
      <c r="I351" s="9"/>
      <c r="J351" s="6"/>
      <c r="K351" s="10"/>
      <c r="L351" s="7"/>
    </row>
    <row r="352" spans="1:12">
      <c r="A352" s="2">
        <v>351</v>
      </c>
      <c r="B352" s="2">
        <v>362.48977867657624</v>
      </c>
      <c r="C352" s="13"/>
      <c r="D352" s="3"/>
      <c r="E352" s="12">
        <v>3.20225601E-2</v>
      </c>
      <c r="F352" s="4"/>
      <c r="G352" s="8"/>
      <c r="H352" s="5"/>
      <c r="I352" s="9"/>
      <c r="J352" s="6"/>
      <c r="K352" s="10"/>
      <c r="L352" s="7"/>
    </row>
    <row r="353" spans="1:12">
      <c r="A353" s="2">
        <v>352</v>
      </c>
      <c r="B353" s="2">
        <v>363.48837230788183</v>
      </c>
      <c r="C353" s="13"/>
      <c r="D353" s="3"/>
      <c r="E353" s="12">
        <v>3.2566410400000002E-2</v>
      </c>
      <c r="F353" s="4"/>
      <c r="G353" s="8"/>
      <c r="H353" s="5"/>
      <c r="I353" s="9"/>
      <c r="J353" s="6"/>
      <c r="K353" s="10"/>
      <c r="L353" s="7"/>
    </row>
    <row r="354" spans="1:12">
      <c r="A354" s="2">
        <v>353</v>
      </c>
      <c r="B354" s="2">
        <v>364.51792452830188</v>
      </c>
      <c r="C354" s="13"/>
      <c r="D354" s="3"/>
      <c r="E354" s="12">
        <v>3.2148593699999999E-2</v>
      </c>
      <c r="F354" s="4"/>
      <c r="G354" s="8"/>
      <c r="H354" s="5"/>
      <c r="I354" s="9"/>
      <c r="J354" s="6"/>
      <c r="K354" s="10"/>
      <c r="L354" s="7"/>
    </row>
    <row r="355" spans="1:12">
      <c r="A355" s="2">
        <v>354</v>
      </c>
      <c r="B355" s="2">
        <v>365.50068470651036</v>
      </c>
      <c r="C355" s="13"/>
      <c r="D355" s="3"/>
      <c r="E355" s="12">
        <v>3.2459903999999998E-2</v>
      </c>
      <c r="F355" s="4"/>
      <c r="G355" s="8"/>
      <c r="H355" s="5"/>
      <c r="I355" s="9"/>
      <c r="J355" s="6"/>
      <c r="K355" s="10"/>
      <c r="L355" s="7"/>
    </row>
    <row r="356" spans="1:12">
      <c r="A356" s="2">
        <v>355</v>
      </c>
      <c r="B356" s="2">
        <v>366.49912948857451</v>
      </c>
      <c r="C356" s="13"/>
      <c r="D356" s="3"/>
      <c r="E356" s="12">
        <v>3.2508788400000002E-2</v>
      </c>
      <c r="F356" s="4"/>
      <c r="G356" s="8"/>
      <c r="H356" s="5"/>
      <c r="I356" s="9"/>
      <c r="J356" s="6"/>
      <c r="K356" s="10"/>
      <c r="L356" s="7"/>
    </row>
    <row r="357" spans="1:12">
      <c r="A357" s="2">
        <v>356</v>
      </c>
      <c r="B357" s="2">
        <v>367.49756297862729</v>
      </c>
      <c r="C357" s="13"/>
      <c r="D357" s="3"/>
      <c r="E357" s="12">
        <v>3.3200049500000002E-2</v>
      </c>
      <c r="F357" s="4"/>
      <c r="G357" s="8"/>
      <c r="H357" s="5"/>
      <c r="I357" s="9"/>
      <c r="J357" s="6"/>
      <c r="K357" s="10"/>
      <c r="L357" s="7"/>
    </row>
    <row r="358" spans="1:12">
      <c r="A358" s="2">
        <v>357</v>
      </c>
      <c r="B358" s="2">
        <v>368.49610322951526</v>
      </c>
      <c r="C358" s="13"/>
      <c r="D358" s="3"/>
      <c r="E358" s="12">
        <v>3.3353609999999999E-2</v>
      </c>
      <c r="F358" s="4"/>
      <c r="G358" s="8"/>
      <c r="H358" s="5"/>
      <c r="I358" s="9"/>
      <c r="J358" s="6"/>
      <c r="K358" s="10"/>
      <c r="L358" s="7"/>
    </row>
    <row r="359" spans="1:12">
      <c r="A359" s="2">
        <v>358</v>
      </c>
      <c r="B359" s="2">
        <v>369.4944874453364</v>
      </c>
      <c r="C359" s="13"/>
      <c r="D359" s="3"/>
      <c r="E359" s="12">
        <v>3.3159006499999998E-2</v>
      </c>
      <c r="F359" s="4"/>
      <c r="G359" s="8"/>
      <c r="H359" s="5"/>
      <c r="I359" s="9"/>
      <c r="J359" s="6"/>
      <c r="K359" s="10"/>
      <c r="L359" s="7"/>
    </row>
    <row r="360" spans="1:12">
      <c r="A360" s="2">
        <v>359</v>
      </c>
      <c r="B360" s="2">
        <v>370.49292504157512</v>
      </c>
      <c r="C360" s="13"/>
      <c r="D360" s="3"/>
      <c r="E360" s="12">
        <v>3.2311380399999999E-2</v>
      </c>
      <c r="F360" s="4"/>
      <c r="G360" s="8"/>
      <c r="H360" s="5"/>
      <c r="I360" s="9"/>
      <c r="J360" s="6"/>
      <c r="K360" s="10"/>
      <c r="L360" s="7"/>
    </row>
    <row r="361" spans="1:12">
      <c r="A361" s="2">
        <v>360</v>
      </c>
      <c r="B361" s="2">
        <v>371.4913205494077</v>
      </c>
      <c r="C361" s="13"/>
      <c r="D361" s="3"/>
      <c r="E361" s="1">
        <f>AVERAGE(E2:E360)</f>
        <v>3.1802976633086309E-2</v>
      </c>
      <c r="F361" s="4"/>
      <c r="G361" s="8"/>
      <c r="H361" s="5"/>
      <c r="I361" s="9"/>
      <c r="J361" s="6"/>
      <c r="K361" s="10"/>
      <c r="L361" s="7"/>
    </row>
    <row r="362" spans="1:12">
      <c r="A362" s="2">
        <v>361</v>
      </c>
      <c r="B362" s="2">
        <v>372.47430451475145</v>
      </c>
      <c r="C362" s="13"/>
      <c r="D362" s="3"/>
      <c r="E362" s="12"/>
      <c r="F362" s="4"/>
      <c r="G362" s="8"/>
      <c r="H362" s="5"/>
      <c r="I362" s="9"/>
      <c r="J362" s="6"/>
      <c r="K362" s="10"/>
      <c r="L362" s="7"/>
    </row>
    <row r="363" spans="1:12">
      <c r="A363" s="2">
        <v>362</v>
      </c>
      <c r="B363" s="2">
        <v>373.47277701357092</v>
      </c>
      <c r="C363" s="13"/>
      <c r="D363" s="3"/>
      <c r="E363" s="12"/>
      <c r="F363" s="4"/>
      <c r="G363" s="8"/>
      <c r="H363" s="5"/>
      <c r="I363" s="9"/>
      <c r="J363" s="6"/>
      <c r="K363" s="10"/>
      <c r="L363" s="7"/>
    </row>
    <row r="364" spans="1:12">
      <c r="A364" s="2">
        <v>363</v>
      </c>
      <c r="B364" s="2">
        <v>374.47116636212456</v>
      </c>
      <c r="C364" s="13"/>
      <c r="D364" s="3"/>
      <c r="E364" s="12"/>
      <c r="F364" s="4"/>
      <c r="G364" s="8"/>
      <c r="H364" s="5"/>
      <c r="I364" s="9"/>
      <c r="J364" s="6"/>
      <c r="K364" s="10"/>
      <c r="L364" s="7"/>
    </row>
    <row r="365" spans="1:12">
      <c r="A365" s="2">
        <v>364</v>
      </c>
      <c r="B365" s="2">
        <v>375.45396452255324</v>
      </c>
      <c r="C365" s="13"/>
      <c r="D365" s="3"/>
      <c r="E365" s="12"/>
      <c r="F365" s="4"/>
      <c r="G365" s="8"/>
      <c r="H365" s="5"/>
      <c r="I365" s="9"/>
      <c r="J365" s="6"/>
      <c r="K365" s="10"/>
      <c r="L365" s="7"/>
    </row>
    <row r="366" spans="1:12">
      <c r="A366" s="2">
        <v>365</v>
      </c>
      <c r="B366" s="2">
        <v>376.45237542858314</v>
      </c>
      <c r="C366" s="13"/>
      <c r="D366" s="3"/>
      <c r="E366" s="12"/>
      <c r="F366" s="4"/>
      <c r="G366" s="8"/>
      <c r="H366" s="5"/>
      <c r="I366" s="9"/>
      <c r="J366" s="6"/>
      <c r="K366" s="10"/>
      <c r="L366" s="7"/>
    </row>
    <row r="367" spans="1:12">
      <c r="A367" s="2">
        <v>366</v>
      </c>
      <c r="B367" s="2">
        <v>377.45217422547069</v>
      </c>
      <c r="C367" s="13"/>
      <c r="D367" s="3"/>
      <c r="E367" s="12"/>
      <c r="F367" s="4"/>
      <c r="G367" s="8"/>
      <c r="H367" s="5"/>
      <c r="I367" s="9"/>
      <c r="J367" s="6"/>
      <c r="K367" s="10"/>
      <c r="L367" s="7"/>
    </row>
    <row r="368" spans="1:12">
      <c r="A368" s="2">
        <v>367</v>
      </c>
      <c r="B368" s="2">
        <v>378.46509228652968</v>
      </c>
      <c r="C368" s="13"/>
      <c r="D368" s="3"/>
      <c r="E368" s="12"/>
      <c r="F368" s="4"/>
      <c r="G368" s="8"/>
      <c r="H368" s="5"/>
      <c r="I368" s="9"/>
      <c r="J368" s="6"/>
      <c r="K368" s="10"/>
      <c r="L368" s="7"/>
    </row>
    <row r="369" spans="1:12">
      <c r="A369" s="2">
        <v>368</v>
      </c>
      <c r="B369" s="2">
        <v>379.46332560001645</v>
      </c>
      <c r="C369" s="13"/>
      <c r="D369" s="3"/>
      <c r="E369" s="12"/>
      <c r="F369" s="4"/>
      <c r="G369" s="8"/>
      <c r="H369" s="5"/>
      <c r="I369" s="9"/>
      <c r="J369" s="6"/>
      <c r="K369" s="10"/>
      <c r="L369" s="7"/>
    </row>
    <row r="370" spans="1:12">
      <c r="A370" s="2">
        <v>369</v>
      </c>
      <c r="B370" s="2">
        <v>380.46173650604635</v>
      </c>
      <c r="C370" s="13"/>
      <c r="D370" s="3"/>
      <c r="E370" s="12"/>
      <c r="F370" s="4"/>
      <c r="G370" s="8"/>
      <c r="H370" s="5"/>
      <c r="I370" s="9"/>
      <c r="J370" s="6"/>
      <c r="K370" s="10"/>
      <c r="L370" s="7"/>
    </row>
    <row r="371" spans="1:12">
      <c r="A371" s="2">
        <v>370</v>
      </c>
      <c r="B371" s="2">
        <v>381.44457264869527</v>
      </c>
      <c r="C371" s="13"/>
      <c r="D371" s="3"/>
      <c r="E371" s="12"/>
      <c r="F371" s="4"/>
      <c r="G371" s="8"/>
      <c r="H371" s="5"/>
      <c r="I371" s="9"/>
      <c r="J371" s="6"/>
      <c r="K371" s="10"/>
      <c r="L371" s="7"/>
    </row>
    <row r="372" spans="1:12">
      <c r="A372" s="2">
        <v>371</v>
      </c>
      <c r="B372" s="2">
        <v>382.44364875685221</v>
      </c>
      <c r="C372" s="13"/>
      <c r="D372" s="3"/>
      <c r="E372" s="12"/>
      <c r="F372" s="4"/>
      <c r="G372" s="8"/>
      <c r="H372" s="5"/>
      <c r="I372" s="9"/>
      <c r="J372" s="6"/>
      <c r="K372" s="10"/>
      <c r="L372" s="7"/>
    </row>
    <row r="373" spans="1:12">
      <c r="A373" s="2">
        <v>372</v>
      </c>
      <c r="B373" s="2">
        <v>383.44148274375345</v>
      </c>
      <c r="C373" s="13"/>
      <c r="D373" s="3"/>
      <c r="E373" s="12"/>
      <c r="F373" s="4"/>
      <c r="G373" s="8"/>
      <c r="H373" s="5"/>
      <c r="I373" s="9"/>
      <c r="J373" s="6"/>
      <c r="K373" s="10"/>
      <c r="L373" s="7"/>
    </row>
    <row r="374" spans="1:12">
      <c r="A374" s="2">
        <v>373</v>
      </c>
      <c r="B374" s="2">
        <v>384.4408000903361</v>
      </c>
      <c r="C374" s="13"/>
      <c r="D374" s="3"/>
      <c r="E374" s="12"/>
      <c r="F374" s="4"/>
      <c r="G374" s="8"/>
      <c r="H374" s="5"/>
      <c r="I374" s="9"/>
      <c r="J374" s="6"/>
      <c r="K374" s="10"/>
      <c r="L374" s="7"/>
    </row>
    <row r="375" spans="1:12">
      <c r="A375" s="2">
        <v>374</v>
      </c>
      <c r="B375" s="2">
        <v>385.43832816638263</v>
      </c>
      <c r="C375" s="13"/>
      <c r="D375" s="3"/>
      <c r="E375" s="12"/>
      <c r="F375" s="4"/>
      <c r="G375" s="8"/>
      <c r="H375" s="5"/>
      <c r="I375" s="9"/>
      <c r="J375" s="6"/>
      <c r="K375" s="10"/>
      <c r="L375" s="7"/>
    </row>
    <row r="376" spans="1:12">
      <c r="A376" s="2">
        <v>375</v>
      </c>
      <c r="B376" s="2">
        <v>386.4368016917486</v>
      </c>
      <c r="C376" s="13"/>
      <c r="D376" s="3"/>
      <c r="E376" s="12"/>
      <c r="F376" s="4"/>
      <c r="G376" s="8"/>
      <c r="H376" s="5"/>
      <c r="I376" s="9"/>
      <c r="J376" s="6"/>
      <c r="K376" s="10"/>
      <c r="L376" s="7"/>
    </row>
    <row r="377" spans="1:12">
      <c r="A377" s="2">
        <v>376</v>
      </c>
      <c r="B377" s="2">
        <v>387.43526084546369</v>
      </c>
      <c r="C377" s="13"/>
      <c r="D377" s="3"/>
      <c r="E377" s="12"/>
      <c r="F377" s="4"/>
      <c r="G377" s="8"/>
      <c r="H377" s="5"/>
      <c r="I377" s="9"/>
      <c r="J377" s="6"/>
      <c r="K377" s="10"/>
      <c r="L377" s="7"/>
    </row>
    <row r="378" spans="1:12">
      <c r="A378" s="2">
        <v>377</v>
      </c>
      <c r="B378" s="2">
        <v>388.43369125587697</v>
      </c>
      <c r="C378" s="13"/>
      <c r="D378" s="3"/>
      <c r="E378" s="12"/>
      <c r="F378" s="4"/>
      <c r="G378" s="8"/>
      <c r="H378" s="5"/>
      <c r="I378" s="9"/>
      <c r="J378" s="6"/>
      <c r="K378" s="10"/>
      <c r="L378" s="7"/>
    </row>
    <row r="379" spans="1:12">
      <c r="A379" s="2">
        <v>378</v>
      </c>
      <c r="B379" s="2">
        <v>389.43214835649906</v>
      </c>
      <c r="C379" s="13"/>
      <c r="D379" s="3"/>
      <c r="E379" s="12"/>
      <c r="F379" s="4"/>
      <c r="G379" s="8"/>
      <c r="H379" s="5"/>
      <c r="I379" s="9"/>
      <c r="J379" s="6"/>
      <c r="K379" s="10"/>
      <c r="L379" s="7"/>
    </row>
    <row r="380" spans="1:12">
      <c r="A380" s="2">
        <v>379</v>
      </c>
      <c r="B380" s="2">
        <v>390.43102120845055</v>
      </c>
      <c r="C380" s="13"/>
      <c r="D380" s="3"/>
      <c r="E380" s="12"/>
      <c r="F380" s="4"/>
      <c r="G380" s="8"/>
      <c r="H380" s="5"/>
      <c r="I380" s="9"/>
      <c r="J380" s="6"/>
      <c r="K380" s="10"/>
      <c r="L380" s="7"/>
    </row>
    <row r="381" spans="1:12">
      <c r="A381" s="2">
        <v>380</v>
      </c>
      <c r="B381" s="2">
        <v>391.4299484673661</v>
      </c>
      <c r="C381" s="13"/>
      <c r="D381" s="3"/>
      <c r="E381" s="12"/>
      <c r="F381" s="4"/>
      <c r="G381" s="8"/>
      <c r="H381" s="5"/>
      <c r="I381" s="9"/>
      <c r="J381" s="6"/>
      <c r="K381" s="10"/>
      <c r="L381" s="7"/>
    </row>
    <row r="382" spans="1:12">
      <c r="A382" s="2">
        <v>381</v>
      </c>
      <c r="B382" s="2">
        <v>392.42757714496889</v>
      </c>
      <c r="C382" s="13"/>
      <c r="D382" s="3"/>
      <c r="E382" s="12"/>
      <c r="F382" s="4"/>
      <c r="G382" s="8"/>
      <c r="H382" s="5"/>
      <c r="I382" s="9"/>
      <c r="J382" s="6"/>
      <c r="K382" s="10"/>
      <c r="L382" s="7"/>
    </row>
    <row r="383" spans="1:12">
      <c r="A383" s="2">
        <v>382</v>
      </c>
      <c r="B383" s="2">
        <v>393.42592029893035</v>
      </c>
      <c r="C383" s="13"/>
      <c r="D383" s="3"/>
      <c r="E383" s="12"/>
      <c r="F383" s="4"/>
      <c r="G383" s="8"/>
      <c r="H383" s="5"/>
      <c r="I383" s="9"/>
      <c r="J383" s="6"/>
      <c r="K383" s="10"/>
      <c r="L383" s="7"/>
    </row>
    <row r="384" spans="1:12">
      <c r="A384" s="2">
        <v>383</v>
      </c>
      <c r="B384" s="2">
        <v>394.42439279774982</v>
      </c>
      <c r="C384" s="13"/>
      <c r="D384" s="3"/>
      <c r="E384" s="12"/>
      <c r="F384" s="4"/>
      <c r="G384" s="8"/>
      <c r="H384" s="5"/>
      <c r="I384" s="9"/>
      <c r="J384" s="6"/>
      <c r="K384" s="10"/>
      <c r="L384" s="7"/>
    </row>
    <row r="385" spans="1:12">
      <c r="A385" s="2">
        <v>384</v>
      </c>
      <c r="B385" s="2">
        <v>395.42282628780259</v>
      </c>
      <c r="C385" s="13"/>
      <c r="D385" s="3"/>
      <c r="E385" s="12"/>
      <c r="F385" s="4"/>
      <c r="G385" s="8"/>
      <c r="H385" s="5"/>
      <c r="I385" s="9"/>
      <c r="J385" s="6"/>
      <c r="K385" s="10"/>
      <c r="L385" s="7"/>
    </row>
    <row r="386" spans="1:12">
      <c r="A386" s="2">
        <v>385</v>
      </c>
      <c r="B386" s="2">
        <v>396.42127928223869</v>
      </c>
      <c r="C386" s="13"/>
      <c r="D386" s="3"/>
      <c r="E386" s="12"/>
      <c r="F386" s="4"/>
      <c r="G386" s="8"/>
      <c r="H386" s="5"/>
      <c r="I386" s="9"/>
      <c r="J386" s="6"/>
      <c r="K386" s="10"/>
      <c r="L386" s="7"/>
    </row>
    <row r="387" spans="1:12">
      <c r="A387" s="2">
        <v>386</v>
      </c>
      <c r="B387" s="2">
        <v>397.41968402898965</v>
      </c>
      <c r="C387" s="13"/>
      <c r="D387" s="3"/>
      <c r="E387" s="12"/>
      <c r="F387" s="4"/>
      <c r="G387" s="8"/>
      <c r="H387" s="5"/>
      <c r="I387" s="9"/>
      <c r="J387" s="6"/>
      <c r="K387" s="10"/>
      <c r="L387" s="7"/>
    </row>
    <row r="388" spans="1:12">
      <c r="A388" s="2">
        <v>387</v>
      </c>
      <c r="B388" s="2">
        <v>398.41960703800277</v>
      </c>
      <c r="C388" s="13"/>
      <c r="D388" s="3"/>
      <c r="E388" s="12"/>
      <c r="F388" s="4"/>
      <c r="G388" s="8"/>
      <c r="H388" s="5"/>
      <c r="I388" s="9"/>
      <c r="J388" s="6"/>
      <c r="K388" s="10"/>
      <c r="L388" s="7"/>
    </row>
    <row r="389" spans="1:12">
      <c r="A389" s="2">
        <v>388</v>
      </c>
      <c r="B389" s="2">
        <v>399.41678095550947</v>
      </c>
      <c r="C389" s="13"/>
      <c r="D389" s="3"/>
      <c r="E389" s="12"/>
      <c r="F389" s="4"/>
      <c r="G389" s="8"/>
      <c r="H389" s="5"/>
      <c r="I389" s="9"/>
      <c r="J389" s="6"/>
      <c r="K389" s="10"/>
      <c r="L389" s="7"/>
    </row>
    <row r="390" spans="1:12">
      <c r="A390" s="2">
        <v>389</v>
      </c>
      <c r="B390" s="2">
        <v>400.41498244605498</v>
      </c>
      <c r="C390" s="13"/>
      <c r="D390" s="3"/>
      <c r="E390" s="12"/>
      <c r="F390" s="4"/>
      <c r="G390" s="8"/>
      <c r="H390" s="5"/>
      <c r="I390" s="9"/>
      <c r="J390" s="6"/>
      <c r="K390" s="10"/>
      <c r="L390" s="7"/>
    </row>
    <row r="391" spans="1:12">
      <c r="A391" s="2">
        <v>390</v>
      </c>
      <c r="B391" s="2">
        <v>401.42902868170899</v>
      </c>
      <c r="C391" s="13"/>
      <c r="D391" s="3"/>
      <c r="E391" s="12"/>
      <c r="F391" s="4"/>
      <c r="G391" s="8"/>
      <c r="H391" s="5"/>
      <c r="I391" s="9"/>
      <c r="J391" s="6"/>
      <c r="K391" s="10"/>
      <c r="L391" s="7"/>
    </row>
    <row r="392" spans="1:12">
      <c r="A392" s="2">
        <v>391</v>
      </c>
      <c r="B392" s="2">
        <v>402.42754840166714</v>
      </c>
      <c r="C392" s="13"/>
      <c r="D392" s="3"/>
      <c r="E392" s="12"/>
      <c r="F392" s="4"/>
      <c r="G392" s="8"/>
      <c r="H392" s="5"/>
      <c r="I392" s="9"/>
      <c r="J392" s="6"/>
      <c r="K392" s="10"/>
      <c r="L392" s="7"/>
    </row>
    <row r="393" spans="1:12">
      <c r="A393" s="2">
        <v>392</v>
      </c>
      <c r="B393" s="2">
        <v>403.42604245796292</v>
      </c>
      <c r="C393" s="13"/>
      <c r="D393" s="3"/>
      <c r="E393" s="12"/>
      <c r="F393" s="4"/>
      <c r="G393" s="8"/>
      <c r="H393" s="5"/>
      <c r="I393" s="9"/>
      <c r="J393" s="6"/>
      <c r="K393" s="10"/>
      <c r="L393" s="7"/>
    </row>
    <row r="394" spans="1:12">
      <c r="A394" s="2">
        <v>393</v>
      </c>
      <c r="B394" s="2">
        <v>404.4247130802554</v>
      </c>
      <c r="C394" s="13"/>
      <c r="D394" s="3"/>
      <c r="E394" s="12"/>
      <c r="F394" s="4"/>
      <c r="G394" s="8"/>
      <c r="H394" s="5"/>
      <c r="I394" s="9"/>
      <c r="J394" s="6"/>
      <c r="K394" s="10"/>
      <c r="L394" s="7"/>
    </row>
    <row r="395" spans="1:12">
      <c r="A395" s="2">
        <v>394</v>
      </c>
      <c r="B395" s="2">
        <v>405.42350996776645</v>
      </c>
      <c r="C395" s="13"/>
      <c r="D395" s="3"/>
      <c r="E395" s="12"/>
      <c r="F395" s="4"/>
      <c r="G395" s="8"/>
      <c r="H395" s="5"/>
      <c r="I395" s="9"/>
      <c r="J395" s="6"/>
      <c r="K395" s="10"/>
      <c r="L395" s="7"/>
    </row>
    <row r="396" spans="1:12">
      <c r="A396" s="2">
        <v>395</v>
      </c>
      <c r="B396" s="2">
        <v>406.42129776007556</v>
      </c>
      <c r="C396" s="13"/>
      <c r="D396" s="3"/>
      <c r="E396" s="12"/>
      <c r="F396" s="4"/>
      <c r="G396" s="8"/>
      <c r="H396" s="5"/>
      <c r="I396" s="9"/>
      <c r="J396" s="6"/>
      <c r="K396" s="10"/>
      <c r="L396" s="7"/>
    </row>
    <row r="397" spans="1:12">
      <c r="A397" s="2">
        <v>396</v>
      </c>
      <c r="B397" s="2">
        <v>407.41973227667484</v>
      </c>
      <c r="C397" s="13"/>
      <c r="D397" s="3"/>
      <c r="E397" s="12"/>
      <c r="F397" s="4"/>
      <c r="G397" s="8"/>
      <c r="H397" s="5"/>
      <c r="I397" s="9"/>
      <c r="J397" s="6"/>
      <c r="K397" s="10"/>
      <c r="L397" s="7"/>
    </row>
    <row r="398" spans="1:12">
      <c r="A398" s="2">
        <v>397</v>
      </c>
      <c r="B398" s="2">
        <v>408.41815652780912</v>
      </c>
      <c r="C398" s="13"/>
      <c r="D398" s="3"/>
      <c r="E398" s="12"/>
      <c r="F398" s="4"/>
      <c r="G398" s="8"/>
      <c r="H398" s="5"/>
      <c r="I398" s="9"/>
      <c r="J398" s="6"/>
      <c r="K398" s="10"/>
      <c r="L398" s="7"/>
    </row>
    <row r="399" spans="1:12">
      <c r="A399" s="2">
        <v>398</v>
      </c>
      <c r="B399" s="2">
        <v>409.41662184080315</v>
      </c>
      <c r="C399" s="13"/>
      <c r="D399" s="3"/>
      <c r="E399" s="12"/>
      <c r="F399" s="4"/>
      <c r="G399" s="8"/>
      <c r="H399" s="5"/>
      <c r="I399" s="9"/>
      <c r="J399" s="6"/>
      <c r="K399" s="10"/>
      <c r="L399" s="7"/>
    </row>
    <row r="400" spans="1:12">
      <c r="A400" s="2">
        <v>399</v>
      </c>
      <c r="B400" s="2">
        <v>410.43166177346171</v>
      </c>
      <c r="C400" s="13"/>
      <c r="D400" s="3"/>
      <c r="E400" s="12"/>
      <c r="F400" s="4"/>
      <c r="G400" s="8"/>
      <c r="H400" s="5"/>
      <c r="I400" s="9"/>
      <c r="J400" s="6"/>
      <c r="K400" s="10"/>
      <c r="L400" s="7"/>
    </row>
    <row r="401" spans="1:12">
      <c r="A401" s="2">
        <v>400</v>
      </c>
      <c r="B401" s="2">
        <v>411.4295316894902</v>
      </c>
      <c r="C401" s="13"/>
      <c r="D401" s="3"/>
      <c r="E401" s="12"/>
      <c r="F401" s="4"/>
      <c r="G401" s="8"/>
      <c r="H401" s="5"/>
      <c r="I401" s="9"/>
      <c r="J401" s="6"/>
      <c r="K401" s="10"/>
      <c r="L401" s="7"/>
    </row>
    <row r="402" spans="1:12">
      <c r="A402" s="2">
        <v>401</v>
      </c>
      <c r="B402" s="2">
        <v>412.42819923214324</v>
      </c>
      <c r="C402" s="13"/>
      <c r="D402" s="3"/>
      <c r="E402" s="12"/>
      <c r="F402" s="4"/>
      <c r="G402" s="8"/>
      <c r="H402" s="5"/>
      <c r="I402" s="9"/>
      <c r="J402" s="6"/>
      <c r="K402" s="10"/>
      <c r="L402" s="7"/>
    </row>
    <row r="403" spans="1:12">
      <c r="A403" s="2">
        <v>402</v>
      </c>
      <c r="B403" s="2">
        <v>413.42742829572751</v>
      </c>
      <c r="C403" s="13"/>
      <c r="D403" s="3"/>
      <c r="E403" s="12"/>
      <c r="F403" s="4"/>
      <c r="G403" s="8"/>
      <c r="H403" s="5"/>
      <c r="I403" s="9"/>
      <c r="J403" s="6"/>
      <c r="K403" s="10"/>
      <c r="L403" s="7"/>
    </row>
    <row r="404" spans="1:12">
      <c r="A404" s="2">
        <v>403</v>
      </c>
      <c r="B404" s="2">
        <v>414.45565627117253</v>
      </c>
      <c r="C404" s="13"/>
      <c r="D404" s="3"/>
      <c r="E404" s="12"/>
      <c r="F404" s="4"/>
      <c r="G404" s="8"/>
      <c r="H404" s="5"/>
      <c r="I404" s="9"/>
      <c r="J404" s="6"/>
      <c r="K404" s="10"/>
      <c r="L404" s="7"/>
    </row>
    <row r="405" spans="1:12">
      <c r="A405" s="2">
        <v>404</v>
      </c>
      <c r="B405" s="2">
        <v>415.4700022584023</v>
      </c>
      <c r="C405" s="13"/>
      <c r="D405" s="3"/>
      <c r="E405" s="12"/>
      <c r="F405" s="4"/>
      <c r="G405" s="8"/>
      <c r="H405" s="5"/>
      <c r="I405" s="9"/>
      <c r="J405" s="6"/>
      <c r="K405" s="10"/>
      <c r="L405" s="7"/>
    </row>
    <row r="406" spans="1:12">
      <c r="A406" s="2">
        <v>405</v>
      </c>
      <c r="B406" s="2">
        <v>416.46814728889069</v>
      </c>
      <c r="C406" s="13"/>
      <c r="D406" s="3"/>
      <c r="E406" s="12"/>
      <c r="F406" s="4"/>
      <c r="G406" s="8"/>
      <c r="H406" s="5"/>
      <c r="I406" s="9"/>
      <c r="J406" s="6"/>
      <c r="K406" s="10"/>
      <c r="L406" s="7"/>
    </row>
    <row r="407" spans="1:12">
      <c r="A407" s="2">
        <v>406</v>
      </c>
      <c r="B407" s="2">
        <v>417.4665920709549</v>
      </c>
      <c r="C407" s="13"/>
      <c r="D407" s="3"/>
      <c r="E407" s="12"/>
      <c r="F407" s="4"/>
      <c r="G407" s="8"/>
      <c r="H407" s="5"/>
      <c r="I407" s="9"/>
      <c r="J407" s="6"/>
      <c r="K407" s="10"/>
      <c r="L407" s="7"/>
    </row>
    <row r="408" spans="1:12">
      <c r="A408" s="2">
        <v>407</v>
      </c>
      <c r="B408" s="2">
        <v>418.465045065391</v>
      </c>
      <c r="C408" s="13"/>
      <c r="D408" s="3"/>
      <c r="E408" s="12"/>
      <c r="F408" s="4"/>
      <c r="G408" s="8"/>
      <c r="H408" s="5"/>
      <c r="I408" s="9"/>
      <c r="J408" s="6"/>
      <c r="K408" s="10"/>
      <c r="L408" s="7"/>
    </row>
    <row r="409" spans="1:12">
      <c r="A409" s="2">
        <v>408</v>
      </c>
      <c r="B409" s="2">
        <v>419.46364382942903</v>
      </c>
      <c r="C409" s="13"/>
      <c r="D409" s="3"/>
      <c r="E409" s="12"/>
      <c r="F409" s="4"/>
      <c r="G409" s="8"/>
      <c r="H409" s="5"/>
      <c r="I409" s="9"/>
      <c r="J409" s="6"/>
      <c r="K409" s="10"/>
      <c r="L409" s="7"/>
    </row>
    <row r="410" spans="1:12">
      <c r="A410" s="2">
        <v>409</v>
      </c>
      <c r="B410" s="2">
        <v>420.46240478781283</v>
      </c>
      <c r="C410" s="13"/>
      <c r="D410" s="3"/>
      <c r="E410" s="12"/>
      <c r="F410" s="4"/>
      <c r="G410" s="8"/>
      <c r="H410" s="5"/>
      <c r="I410" s="9"/>
      <c r="J410" s="6"/>
      <c r="K410" s="10"/>
      <c r="L410" s="7"/>
    </row>
    <row r="411" spans="1:12">
      <c r="A411" s="2">
        <v>410</v>
      </c>
      <c r="B411" s="2">
        <v>421.4612899583222</v>
      </c>
      <c r="C411" s="13"/>
      <c r="D411" s="3"/>
      <c r="E411" s="12"/>
      <c r="F411" s="4"/>
      <c r="G411" s="8"/>
      <c r="H411" s="5"/>
      <c r="I411" s="9"/>
      <c r="J411" s="6"/>
      <c r="K411" s="10"/>
      <c r="L411" s="7"/>
    </row>
    <row r="412" spans="1:12">
      <c r="A412" s="2">
        <v>411</v>
      </c>
      <c r="B412" s="2">
        <v>422.45912805140944</v>
      </c>
      <c r="C412" s="13"/>
      <c r="D412" s="3"/>
      <c r="E412" s="12"/>
      <c r="F412" s="4"/>
      <c r="G412" s="8"/>
      <c r="H412" s="5"/>
      <c r="I412" s="9"/>
      <c r="J412" s="6"/>
      <c r="K412" s="10"/>
      <c r="L412" s="7"/>
    </row>
    <row r="413" spans="1:12">
      <c r="A413" s="2">
        <v>412</v>
      </c>
      <c r="B413" s="2">
        <v>423.45733262159445</v>
      </c>
      <c r="C413" s="13"/>
      <c r="D413" s="3"/>
      <c r="E413" s="12"/>
      <c r="F413" s="4"/>
      <c r="G413" s="8"/>
      <c r="H413" s="5"/>
      <c r="I413" s="9"/>
      <c r="J413" s="6"/>
      <c r="K413" s="10"/>
      <c r="L413" s="7"/>
    </row>
    <row r="414" spans="1:12">
      <c r="A414" s="2">
        <v>413</v>
      </c>
      <c r="B414" s="2">
        <v>424.47132445028433</v>
      </c>
      <c r="C414" s="13"/>
      <c r="D414" s="3"/>
      <c r="E414" s="12"/>
      <c r="F414" s="4"/>
      <c r="G414" s="8"/>
      <c r="H414" s="5"/>
      <c r="I414" s="9"/>
      <c r="J414" s="6"/>
      <c r="K414" s="10"/>
      <c r="L414" s="7"/>
    </row>
    <row r="415" spans="1:12">
      <c r="A415" s="2">
        <v>414</v>
      </c>
      <c r="B415" s="2">
        <v>425.46971893157041</v>
      </c>
      <c r="C415" s="13"/>
      <c r="D415" s="3"/>
      <c r="E415" s="12"/>
      <c r="F415" s="4"/>
      <c r="G415" s="8"/>
      <c r="H415" s="5"/>
      <c r="I415" s="9"/>
      <c r="J415" s="6"/>
      <c r="K415" s="10"/>
      <c r="L415" s="7"/>
    </row>
    <row r="416" spans="1:12">
      <c r="A416" s="2">
        <v>415</v>
      </c>
      <c r="B416" s="2">
        <v>426.46865748249741</v>
      </c>
      <c r="C416" s="13"/>
      <c r="D416" s="3"/>
      <c r="E416" s="12"/>
      <c r="F416" s="4"/>
      <c r="G416" s="8"/>
      <c r="H416" s="5"/>
      <c r="I416" s="9"/>
      <c r="J416" s="6"/>
      <c r="K416" s="10"/>
      <c r="L416" s="7"/>
    </row>
    <row r="417" spans="1:12">
      <c r="A417" s="2">
        <v>416</v>
      </c>
      <c r="B417" s="2">
        <v>427.46672860163835</v>
      </c>
      <c r="C417" s="13"/>
      <c r="D417" s="3"/>
      <c r="E417" s="12"/>
      <c r="F417" s="4"/>
      <c r="G417" s="8"/>
      <c r="H417" s="5"/>
      <c r="I417" s="9"/>
      <c r="J417" s="6"/>
      <c r="L417" s="7"/>
    </row>
    <row r="418" spans="1:12">
      <c r="A418" s="2">
        <v>417</v>
      </c>
      <c r="B418" s="2">
        <v>428.48168743712404</v>
      </c>
      <c r="C418" s="13"/>
      <c r="D418" s="3"/>
      <c r="E418" s="12"/>
      <c r="F418" s="4"/>
      <c r="G418" s="8"/>
      <c r="H418" s="5"/>
      <c r="I418" s="9"/>
      <c r="J418" s="6"/>
      <c r="L418" s="7"/>
    </row>
    <row r="419" spans="1:12">
      <c r="A419" s="2">
        <v>418</v>
      </c>
      <c r="B419" s="2">
        <v>429.4946599051471</v>
      </c>
      <c r="C419" s="13"/>
      <c r="D419" s="3"/>
      <c r="E419" s="12"/>
      <c r="F419" s="4"/>
      <c r="G419" s="8"/>
      <c r="H419" s="5"/>
      <c r="I419" s="9"/>
      <c r="J419" s="6"/>
      <c r="L419" s="7"/>
    </row>
    <row r="420" spans="1:12">
      <c r="A420" s="2">
        <v>419</v>
      </c>
      <c r="B420" s="2">
        <v>430.49317243927976</v>
      </c>
      <c r="C420" s="13"/>
      <c r="D420" s="3"/>
      <c r="E420" s="12"/>
      <c r="F420" s="4"/>
      <c r="H420" s="5"/>
      <c r="I420" s="9"/>
      <c r="J420" s="6"/>
      <c r="L420" s="7"/>
    </row>
    <row r="421" spans="1:12">
      <c r="A421" s="2">
        <v>420</v>
      </c>
      <c r="B421" s="2">
        <v>431.49154023035703</v>
      </c>
      <c r="C421" s="13"/>
      <c r="D421" s="3"/>
      <c r="E421" s="12"/>
      <c r="F421" s="4"/>
      <c r="H421" s="5"/>
      <c r="I421" s="9"/>
      <c r="J421" s="6"/>
      <c r="L421" s="7"/>
    </row>
    <row r="422" spans="1:12">
      <c r="A422" s="2">
        <v>421</v>
      </c>
      <c r="B422" s="2">
        <v>432.49007329541956</v>
      </c>
      <c r="C422" s="13"/>
      <c r="D422" s="3"/>
      <c r="E422" s="12"/>
      <c r="F422" s="4"/>
      <c r="H422" s="5"/>
      <c r="I422" s="9"/>
      <c r="J422" s="6"/>
      <c r="L422" s="7"/>
    </row>
    <row r="423" spans="1:12">
      <c r="A423" s="2">
        <v>422</v>
      </c>
      <c r="B423" s="2">
        <v>433.48898104995175</v>
      </c>
      <c r="C423" s="13"/>
      <c r="D423" s="3"/>
      <c r="E423" s="12"/>
      <c r="F423" s="4"/>
      <c r="H423" s="5"/>
      <c r="I423" s="9"/>
      <c r="J423" s="6"/>
      <c r="L423" s="7"/>
    </row>
    <row r="424" spans="1:12">
      <c r="A424" s="2">
        <v>423</v>
      </c>
      <c r="B424" s="2">
        <v>434.48683146159692</v>
      </c>
      <c r="C424" s="13"/>
      <c r="D424" s="3"/>
      <c r="E424" s="12"/>
      <c r="F424" s="4"/>
      <c r="H424" s="5"/>
      <c r="I424" s="9"/>
      <c r="J424" s="6"/>
      <c r="L424" s="7"/>
    </row>
    <row r="425" spans="1:12">
      <c r="A425" s="2">
        <v>424</v>
      </c>
      <c r="B425" s="2">
        <v>435.48530601350933</v>
      </c>
      <c r="C425" s="13"/>
      <c r="D425" s="3"/>
      <c r="E425" s="12"/>
      <c r="F425" s="4"/>
      <c r="H425" s="5"/>
      <c r="I425" s="9"/>
      <c r="J425" s="6"/>
      <c r="L425" s="7"/>
    </row>
    <row r="426" spans="1:12">
      <c r="A426" s="2">
        <v>425</v>
      </c>
      <c r="B426" s="2">
        <v>436.48373539737617</v>
      </c>
      <c r="C426" s="13"/>
      <c r="D426" s="3"/>
      <c r="E426" s="12"/>
      <c r="F426" s="4"/>
      <c r="H426" s="5"/>
      <c r="I426" s="9"/>
      <c r="J426" s="6"/>
      <c r="L426" s="7"/>
    </row>
    <row r="427" spans="1:12">
      <c r="A427" s="2">
        <v>426</v>
      </c>
      <c r="B427" s="2">
        <v>437.48229309955445</v>
      </c>
      <c r="C427" s="13"/>
      <c r="D427" s="3"/>
      <c r="E427" s="12"/>
      <c r="F427" s="4"/>
      <c r="H427" s="5"/>
      <c r="I427" s="9"/>
      <c r="J427" s="6"/>
      <c r="L427" s="7"/>
    </row>
    <row r="428" spans="1:12">
      <c r="A428" s="2">
        <v>427</v>
      </c>
      <c r="B428" s="2">
        <v>438.48067115609666</v>
      </c>
      <c r="C428" s="13"/>
      <c r="D428" s="3"/>
      <c r="E428" s="12"/>
      <c r="F428" s="4"/>
      <c r="H428" s="5"/>
      <c r="I428" s="9"/>
      <c r="J428" s="6"/>
      <c r="L428" s="7"/>
    </row>
    <row r="429" spans="1:12">
      <c r="A429" s="2">
        <v>428</v>
      </c>
      <c r="B429" s="2">
        <v>439.49478411727267</v>
      </c>
      <c r="C429" s="13"/>
      <c r="D429" s="3"/>
      <c r="E429" s="12"/>
      <c r="F429" s="4"/>
      <c r="H429" s="5"/>
      <c r="I429" s="9"/>
      <c r="J429" s="6"/>
      <c r="L429" s="7"/>
    </row>
    <row r="430" spans="1:12">
      <c r="A430" s="2">
        <v>429</v>
      </c>
      <c r="B430" s="2">
        <v>440.49374730531548</v>
      </c>
      <c r="C430" s="13"/>
      <c r="D430" s="3"/>
      <c r="E430" s="12"/>
      <c r="F430" s="4"/>
      <c r="I430" s="9"/>
      <c r="J430" s="6"/>
      <c r="L430" s="7"/>
    </row>
    <row r="431" spans="1:12">
      <c r="A431" s="2">
        <v>430</v>
      </c>
      <c r="B431" s="2">
        <v>441.49163877882029</v>
      </c>
      <c r="C431" s="13"/>
      <c r="D431" s="3"/>
      <c r="E431" s="12"/>
      <c r="F431" s="4"/>
      <c r="I431" s="9"/>
      <c r="J431" s="6"/>
      <c r="L431" s="7"/>
    </row>
    <row r="432" spans="1:12">
      <c r="A432" s="2">
        <v>431</v>
      </c>
      <c r="B432" s="2">
        <v>442.49009485289588</v>
      </c>
      <c r="C432" s="13"/>
      <c r="D432" s="3"/>
      <c r="E432" s="12"/>
      <c r="F432" s="4"/>
      <c r="I432" s="9"/>
      <c r="J432" s="6"/>
      <c r="L432" s="7"/>
    </row>
    <row r="433" spans="1:12">
      <c r="A433" s="2">
        <v>432</v>
      </c>
      <c r="B433" s="2">
        <v>443.48852423676266</v>
      </c>
      <c r="C433" s="13"/>
      <c r="D433" s="3"/>
      <c r="E433" s="12"/>
      <c r="F433" s="4"/>
      <c r="I433" s="9"/>
      <c r="J433" s="6"/>
      <c r="L433" s="7"/>
    </row>
    <row r="434" spans="1:12">
      <c r="A434" s="2">
        <v>433</v>
      </c>
      <c r="B434" s="2">
        <v>444.48686533763112</v>
      </c>
      <c r="C434" s="13"/>
      <c r="D434" s="3"/>
      <c r="E434" s="12"/>
      <c r="F434" s="4"/>
      <c r="I434" s="9"/>
      <c r="J434" s="6"/>
      <c r="L434" s="7"/>
    </row>
    <row r="435" spans="1:12">
      <c r="A435" s="2">
        <v>434</v>
      </c>
      <c r="B435" s="2">
        <v>445.48618576385326</v>
      </c>
      <c r="C435" s="13"/>
      <c r="D435" s="3"/>
      <c r="E435" s="12"/>
      <c r="F435" s="4"/>
      <c r="I435" s="9"/>
      <c r="J435" s="6"/>
      <c r="L435" s="7"/>
    </row>
    <row r="436" spans="1:12">
      <c r="A436" s="2">
        <v>435</v>
      </c>
      <c r="B436" s="2">
        <v>446.48390272445437</v>
      </c>
      <c r="C436" s="13"/>
      <c r="D436" s="3"/>
      <c r="E436" s="12"/>
      <c r="F436" s="4"/>
      <c r="I436" s="9"/>
      <c r="J436" s="6"/>
      <c r="L436" s="7"/>
    </row>
    <row r="437" spans="1:12">
      <c r="A437" s="2">
        <v>436</v>
      </c>
      <c r="B437" s="2">
        <v>447.48239575420371</v>
      </c>
      <c r="C437" s="13"/>
      <c r="D437" s="3"/>
      <c r="E437" s="12"/>
      <c r="F437" s="4"/>
      <c r="I437" s="9"/>
      <c r="J437" s="6"/>
      <c r="L437" s="7"/>
    </row>
    <row r="438" spans="1:12">
      <c r="A438" s="2">
        <v>437</v>
      </c>
      <c r="B438" s="2">
        <v>448.48121214609807</v>
      </c>
      <c r="C438" s="13"/>
      <c r="D438" s="3"/>
      <c r="E438" s="12"/>
      <c r="F438" s="4"/>
      <c r="I438" s="9"/>
      <c r="J438" s="6"/>
      <c r="L438" s="7"/>
    </row>
    <row r="439" spans="1:12">
      <c r="A439" s="2">
        <v>438</v>
      </c>
      <c r="B439" s="2">
        <v>449.49495247089743</v>
      </c>
      <c r="C439" s="13"/>
      <c r="D439" s="3"/>
      <c r="E439" s="12"/>
      <c r="F439" s="4"/>
      <c r="I439" s="9"/>
      <c r="J439" s="6"/>
      <c r="L439" s="7"/>
    </row>
    <row r="440" spans="1:12">
      <c r="A440" s="2">
        <v>439</v>
      </c>
      <c r="B440" s="2">
        <v>450.49332642125364</v>
      </c>
      <c r="C440" s="13"/>
      <c r="D440" s="3"/>
      <c r="E440" s="12"/>
      <c r="F440" s="4"/>
      <c r="I440" s="9"/>
      <c r="J440" s="6"/>
      <c r="L440" s="7"/>
    </row>
    <row r="441" spans="1:12">
      <c r="A441" s="2">
        <v>440</v>
      </c>
      <c r="B441" s="2">
        <v>451.49306567844457</v>
      </c>
      <c r="C441" s="13"/>
      <c r="D441" s="3"/>
      <c r="E441" s="12"/>
      <c r="F441" s="4"/>
      <c r="I441" s="9"/>
      <c r="J441" s="6"/>
      <c r="L441" s="7"/>
    </row>
    <row r="442" spans="1:12">
      <c r="A442" s="2">
        <v>441</v>
      </c>
      <c r="B442" s="2">
        <v>452.49050547149278</v>
      </c>
      <c r="C442" s="13"/>
      <c r="D442" s="3"/>
      <c r="E442" s="12"/>
      <c r="F442" s="4"/>
      <c r="I442" s="9"/>
      <c r="J442" s="6"/>
      <c r="L442" s="7"/>
    </row>
    <row r="443" spans="1:12">
      <c r="A443" s="2">
        <v>442</v>
      </c>
      <c r="B443" s="2">
        <v>453.48877676719979</v>
      </c>
      <c r="C443" s="13"/>
      <c r="D443" s="3"/>
      <c r="E443" s="12"/>
      <c r="F443" s="4"/>
      <c r="I443" s="9"/>
      <c r="J443" s="6"/>
      <c r="L443" s="7"/>
    </row>
    <row r="444" spans="1:12">
      <c r="A444" s="2">
        <v>443</v>
      </c>
      <c r="B444" s="2">
        <v>454.47142094565464</v>
      </c>
      <c r="C444" s="13"/>
      <c r="D444" s="3"/>
      <c r="E444" s="12"/>
      <c r="F444" s="4"/>
      <c r="I444" s="9"/>
      <c r="J444" s="6"/>
      <c r="L444" s="7"/>
    </row>
    <row r="445" spans="1:12">
      <c r="A445" s="2">
        <v>444</v>
      </c>
      <c r="B445" s="2">
        <v>455.46982363931261</v>
      </c>
      <c r="C445" s="13"/>
      <c r="D445" s="3"/>
      <c r="E445" s="12"/>
      <c r="F445" s="4"/>
      <c r="I445" s="9"/>
      <c r="J445" s="6"/>
      <c r="L445" s="7"/>
    </row>
    <row r="446" spans="1:12">
      <c r="A446" s="2">
        <v>445</v>
      </c>
      <c r="B446" s="2">
        <v>456.4682797133882</v>
      </c>
      <c r="C446" s="13"/>
      <c r="D446" s="3"/>
      <c r="E446" s="12"/>
      <c r="F446" s="4"/>
      <c r="I446" s="9"/>
      <c r="J446" s="6"/>
      <c r="L446" s="7"/>
    </row>
    <row r="447" spans="1:12">
      <c r="A447" s="2">
        <v>446</v>
      </c>
      <c r="B447" s="2">
        <v>457.46670807070853</v>
      </c>
      <c r="C447" s="13"/>
      <c r="D447" s="3"/>
      <c r="E447" s="12"/>
      <c r="F447" s="4"/>
      <c r="J447" s="6"/>
      <c r="L447" s="7"/>
    </row>
    <row r="448" spans="1:12">
      <c r="A448" s="2">
        <v>447</v>
      </c>
      <c r="B448" s="2">
        <v>458.4651815960745</v>
      </c>
      <c r="C448" s="13"/>
      <c r="D448" s="3"/>
      <c r="E448" s="12"/>
      <c r="F448" s="4"/>
      <c r="J448" s="6"/>
      <c r="L448" s="7"/>
    </row>
    <row r="449" spans="1:12">
      <c r="A449" s="2">
        <v>448</v>
      </c>
      <c r="B449" s="2">
        <v>459.46440758001933</v>
      </c>
      <c r="C449" s="13"/>
      <c r="D449" s="3"/>
      <c r="E449" s="12"/>
      <c r="F449" s="4"/>
      <c r="L449" s="7"/>
    </row>
    <row r="450" spans="1:12">
      <c r="A450" s="2">
        <v>449</v>
      </c>
      <c r="B450" s="2">
        <v>460.46229289424519</v>
      </c>
      <c r="C450" s="13"/>
      <c r="D450" s="3"/>
      <c r="E450" s="12"/>
      <c r="F450" s="4"/>
      <c r="L450" s="7"/>
    </row>
    <row r="451" spans="1:12">
      <c r="A451" s="2">
        <v>450</v>
      </c>
      <c r="B451" s="2">
        <v>461.46057753505659</v>
      </c>
      <c r="C451" s="13"/>
      <c r="D451" s="3"/>
      <c r="E451" s="12"/>
      <c r="F451" s="4"/>
    </row>
    <row r="452" spans="1:12">
      <c r="A452" s="2">
        <v>451</v>
      </c>
      <c r="B452" s="2">
        <v>462.44329459831238</v>
      </c>
      <c r="C452" s="13"/>
      <c r="D452" s="3"/>
      <c r="E452" s="12"/>
      <c r="F452" s="4"/>
    </row>
    <row r="453" spans="1:12">
      <c r="A453" s="2">
        <v>452</v>
      </c>
      <c r="B453" s="2">
        <v>463.44178968115466</v>
      </c>
      <c r="C453" s="13"/>
      <c r="D453" s="3"/>
      <c r="E453" s="12"/>
      <c r="F453" s="4"/>
    </row>
    <row r="454" spans="1:12">
      <c r="A454" s="2">
        <v>453</v>
      </c>
      <c r="B454" s="2">
        <v>464.48706448765063</v>
      </c>
      <c r="C454" s="13"/>
      <c r="E454" s="12"/>
    </row>
    <row r="455" spans="1:12">
      <c r="A455" s="2">
        <v>454</v>
      </c>
      <c r="B455" s="2">
        <v>465.48573408339666</v>
      </c>
      <c r="C455" s="13"/>
      <c r="E455" s="12"/>
    </row>
    <row r="456" spans="1:12">
      <c r="A456" s="2">
        <v>455</v>
      </c>
      <c r="B456" s="2">
        <v>466.48392941466318</v>
      </c>
      <c r="C456" s="13"/>
      <c r="E456" s="12"/>
    </row>
    <row r="457" spans="1:12">
      <c r="A457" s="2">
        <v>456</v>
      </c>
      <c r="B457" s="2">
        <v>467.48245221426077</v>
      </c>
      <c r="C457" s="13"/>
    </row>
    <row r="458" spans="1:12">
      <c r="A458" s="2">
        <v>457</v>
      </c>
      <c r="B458" s="2">
        <v>468.48072966924673</v>
      </c>
      <c r="C458" s="13"/>
    </row>
    <row r="459" spans="1:12">
      <c r="A459" s="2">
        <v>458</v>
      </c>
      <c r="B459" s="2">
        <v>469.47929455725051</v>
      </c>
      <c r="C459" s="13"/>
    </row>
    <row r="460" spans="1:12">
      <c r="A460" s="2">
        <v>459</v>
      </c>
      <c r="B460" s="2">
        <v>470.47777526844192</v>
      </c>
    </row>
    <row r="461" spans="1:12">
      <c r="A461" s="2">
        <v>460</v>
      </c>
      <c r="B461" s="2">
        <v>471.47693144722524</v>
      </c>
    </row>
    <row r="462" spans="1:12">
      <c r="A462" s="2">
        <v>461</v>
      </c>
      <c r="B462" s="2">
        <v>472.47481984109061</v>
      </c>
    </row>
    <row r="463" spans="1:12">
      <c r="A463" s="2">
        <v>462</v>
      </c>
      <c r="B463" s="2">
        <v>473.47306342004231</v>
      </c>
    </row>
    <row r="464" spans="1:12">
      <c r="A464" s="2">
        <v>463</v>
      </c>
      <c r="B464" s="2">
        <v>474.47148151189765</v>
      </c>
    </row>
    <row r="465" spans="1:2">
      <c r="A465" s="2">
        <v>464</v>
      </c>
      <c r="B465" s="2">
        <v>475.46994477179874</v>
      </c>
    </row>
    <row r="466" spans="1:2">
      <c r="A466" s="2">
        <v>465</v>
      </c>
      <c r="B466" s="2">
        <v>476.46840187242083</v>
      </c>
    </row>
    <row r="467" spans="1:2">
      <c r="A467" s="2">
        <v>466</v>
      </c>
      <c r="B467" s="2">
        <v>477.46683125628761</v>
      </c>
    </row>
    <row r="468" spans="1:2">
      <c r="A468" s="2">
        <v>467</v>
      </c>
      <c r="B468" s="2">
        <v>478.46653561089784</v>
      </c>
    </row>
    <row r="469" spans="1:2">
      <c r="A469" s="2">
        <v>468</v>
      </c>
      <c r="B469" s="2">
        <v>479.46416634159363</v>
      </c>
    </row>
    <row r="470" spans="1:2">
      <c r="A470" s="2">
        <v>469</v>
      </c>
      <c r="B470" s="2">
        <v>480.47804935635537</v>
      </c>
    </row>
    <row r="471" spans="1:2">
      <c r="A471" s="2">
        <v>470</v>
      </c>
      <c r="B471" s="2">
        <v>481.47621697086663</v>
      </c>
    </row>
    <row r="472" spans="1:2">
      <c r="A472" s="2">
        <v>471</v>
      </c>
      <c r="B472" s="2">
        <v>482.47470076169748</v>
      </c>
    </row>
    <row r="473" spans="1:2">
      <c r="A473" s="2">
        <v>472</v>
      </c>
      <c r="B473" s="2">
        <v>483.4731014022625</v>
      </c>
    </row>
    <row r="474" spans="1:2">
      <c r="A474" s="2">
        <v>473</v>
      </c>
      <c r="B474" s="2">
        <v>484.47190958178498</v>
      </c>
    </row>
    <row r="475" spans="1:2">
      <c r="A475" s="2">
        <v>474</v>
      </c>
      <c r="B475" s="2">
        <v>485.47021475352619</v>
      </c>
    </row>
    <row r="476" spans="1:2">
      <c r="A476" s="2">
        <v>475</v>
      </c>
      <c r="B476" s="2">
        <v>486.46842856262958</v>
      </c>
    </row>
    <row r="477" spans="1:2">
      <c r="A477" s="2">
        <v>476</v>
      </c>
      <c r="B477" s="2">
        <v>487.46688566325167</v>
      </c>
    </row>
    <row r="478" spans="1:2">
      <c r="A478" s="2">
        <v>477</v>
      </c>
      <c r="B478" s="2">
        <v>488.4653530293387</v>
      </c>
    </row>
    <row r="479" spans="1:2">
      <c r="A479" s="2">
        <v>478</v>
      </c>
      <c r="B479" s="2">
        <v>489.46378343975198</v>
      </c>
    </row>
    <row r="480" spans="1:2">
      <c r="A480" s="2">
        <v>479</v>
      </c>
      <c r="B480" s="2">
        <v>490.46220769088632</v>
      </c>
    </row>
    <row r="481" spans="1:2">
      <c r="A481" s="2">
        <v>480</v>
      </c>
      <c r="B481" s="2">
        <v>491.46068326934528</v>
      </c>
    </row>
    <row r="482" spans="1:2">
      <c r="A482" s="2">
        <v>481</v>
      </c>
      <c r="B482" s="2">
        <v>492.45921941404725</v>
      </c>
    </row>
    <row r="483" spans="1:2">
      <c r="A483" s="2">
        <v>482</v>
      </c>
      <c r="B483" s="2">
        <v>493.45818465518306</v>
      </c>
    </row>
    <row r="484" spans="1:2">
      <c r="A484" s="2">
        <v>483</v>
      </c>
      <c r="B484" s="2">
        <v>494.45599092532899</v>
      </c>
    </row>
    <row r="485" spans="1:2">
      <c r="A485" s="2">
        <v>484</v>
      </c>
      <c r="B485" s="2">
        <v>495.43888044839548</v>
      </c>
    </row>
    <row r="486" spans="1:2">
      <c r="A486" s="2">
        <v>485</v>
      </c>
      <c r="B486" s="2">
        <v>496.4372164165315</v>
      </c>
    </row>
    <row r="487" spans="1:2">
      <c r="A487" s="2">
        <v>486</v>
      </c>
      <c r="B487" s="2">
        <v>497.43571868519928</v>
      </c>
    </row>
    <row r="488" spans="1:2">
      <c r="A488" s="2">
        <v>487</v>
      </c>
      <c r="B488" s="2">
        <v>498.43406491880017</v>
      </c>
    </row>
    <row r="489" spans="1:2">
      <c r="A489" s="2">
        <v>488</v>
      </c>
      <c r="B489" s="2">
        <v>499.43343153961445</v>
      </c>
    </row>
    <row r="490" spans="1:2">
      <c r="A490" s="2">
        <v>489</v>
      </c>
      <c r="B490" s="2">
        <v>500.43205802040774</v>
      </c>
    </row>
    <row r="491" spans="1:2">
      <c r="A491" s="2">
        <v>490</v>
      </c>
      <c r="B491" s="2">
        <v>501.42954914078058</v>
      </c>
    </row>
    <row r="492" spans="1:2">
      <c r="A492" s="2">
        <v>491</v>
      </c>
      <c r="B492" s="2">
        <v>502.42811402878436</v>
      </c>
    </row>
    <row r="493" spans="1:2">
      <c r="A493" s="2">
        <v>492</v>
      </c>
      <c r="B493" s="2">
        <v>503.42685445623835</v>
      </c>
    </row>
    <row r="494" spans="1:2">
      <c r="A494" s="2">
        <v>493</v>
      </c>
      <c r="B494" s="2">
        <v>504.42491838955385</v>
      </c>
    </row>
    <row r="495" spans="1:2">
      <c r="A495" s="2">
        <v>494</v>
      </c>
      <c r="B495" s="2">
        <v>505.42329233991006</v>
      </c>
    </row>
    <row r="496" spans="1:2">
      <c r="A496" s="2">
        <v>495</v>
      </c>
      <c r="B496" s="2">
        <v>506.42254912024964</v>
      </c>
    </row>
    <row r="497" spans="1:16">
      <c r="A497" s="2">
        <v>496</v>
      </c>
      <c r="B497" s="2">
        <v>507.42041595663869</v>
      </c>
    </row>
    <row r="498" spans="1:16">
      <c r="A498" s="2">
        <v>497</v>
      </c>
      <c r="B498" s="2">
        <v>508.41863284538158</v>
      </c>
    </row>
    <row r="499" spans="1:16">
      <c r="A499" s="2">
        <v>498</v>
      </c>
      <c r="B499" s="2">
        <v>509.41714435296774</v>
      </c>
    </row>
    <row r="500" spans="1:16">
      <c r="A500" s="2">
        <v>499</v>
      </c>
      <c r="B500" s="2">
        <v>510.41551625023095</v>
      </c>
    </row>
    <row r="501" spans="1:16">
      <c r="A501" s="2">
        <v>500</v>
      </c>
      <c r="B501" s="2">
        <v>511.4148315437206</v>
      </c>
      <c r="P501" s="7"/>
    </row>
    <row r="502" spans="1:16">
      <c r="A502" s="2">
        <v>501</v>
      </c>
      <c r="B502" s="2">
        <v>512.41240786745232</v>
      </c>
      <c r="P502" s="7"/>
    </row>
    <row r="503" spans="1:16">
      <c r="A503" s="2">
        <v>502</v>
      </c>
      <c r="B503" s="2">
        <v>513.4117323998604</v>
      </c>
      <c r="P503" s="7"/>
    </row>
    <row r="504" spans="1:16">
      <c r="A504" s="2">
        <v>503</v>
      </c>
      <c r="B504" s="2">
        <v>514.44053934752708</v>
      </c>
      <c r="P504" s="7"/>
    </row>
    <row r="505" spans="1:16">
      <c r="A505" s="2">
        <v>504</v>
      </c>
      <c r="B505" s="2">
        <v>515.43895230664998</v>
      </c>
      <c r="P505" s="7"/>
    </row>
    <row r="506" spans="1:16">
      <c r="A506" s="2">
        <v>505</v>
      </c>
      <c r="B506" s="2">
        <v>516.4376342209539</v>
      </c>
      <c r="P506" s="7"/>
    </row>
    <row r="507" spans="1:16">
      <c r="A507" s="2">
        <v>506</v>
      </c>
      <c r="B507" s="2">
        <v>517.43586240170816</v>
      </c>
      <c r="P507" s="7"/>
    </row>
    <row r="508" spans="1:16">
      <c r="A508" s="2">
        <v>507</v>
      </c>
      <c r="B508" s="2">
        <v>518.43450222760589</v>
      </c>
      <c r="P508" s="7"/>
    </row>
    <row r="509" spans="1:16">
      <c r="A509" s="2">
        <v>508</v>
      </c>
      <c r="B509" s="2">
        <v>519.4328094524401</v>
      </c>
    </row>
    <row r="510" spans="1:16">
      <c r="A510" s="2">
        <v>509</v>
      </c>
      <c r="B510" s="2">
        <v>520.43133122549125</v>
      </c>
    </row>
    <row r="511" spans="1:16">
      <c r="A511" s="2">
        <v>510</v>
      </c>
      <c r="B511" s="2">
        <v>521.42968977765008</v>
      </c>
    </row>
    <row r="512" spans="1:16">
      <c r="A512" s="2">
        <v>511</v>
      </c>
      <c r="B512" s="2">
        <v>522.42812121460986</v>
      </c>
    </row>
    <row r="513" spans="1:2">
      <c r="A513" s="2">
        <v>512</v>
      </c>
      <c r="B513" s="2">
        <v>523.4266409345679</v>
      </c>
    </row>
    <row r="514" spans="1:2">
      <c r="A514" s="2">
        <v>513</v>
      </c>
      <c r="B514" s="2">
        <v>524.42544090171839</v>
      </c>
    </row>
    <row r="515" spans="1:2">
      <c r="A515" s="2">
        <v>514</v>
      </c>
      <c r="B515" s="2">
        <v>525.42359414457883</v>
      </c>
    </row>
    <row r="516" spans="1:2">
      <c r="A516" s="2">
        <v>515</v>
      </c>
      <c r="B516" s="2">
        <v>526.42204919210792</v>
      </c>
    </row>
    <row r="517" spans="1:2">
      <c r="A517" s="2">
        <v>516</v>
      </c>
      <c r="B517" s="2">
        <v>527.42029174451307</v>
      </c>
    </row>
    <row r="518" spans="1:2">
      <c r="A518" s="2">
        <v>517</v>
      </c>
      <c r="B518" s="2">
        <v>528.4187221549264</v>
      </c>
    </row>
    <row r="519" spans="1:2">
      <c r="A519" s="2">
        <v>518</v>
      </c>
      <c r="B519" s="2">
        <v>529.4171710431765</v>
      </c>
    </row>
    <row r="520" spans="1:2">
      <c r="A520" s="2">
        <v>519</v>
      </c>
      <c r="B520" s="2">
        <v>530.41566099328634</v>
      </c>
    </row>
    <row r="521" spans="1:2">
      <c r="A521" s="2">
        <v>520</v>
      </c>
      <c r="B521" s="2">
        <v>531.4140411029216</v>
      </c>
    </row>
    <row r="522" spans="1:2">
      <c r="A522" s="2">
        <v>521</v>
      </c>
      <c r="B522" s="2">
        <v>532.4130740961258</v>
      </c>
    </row>
    <row r="523" spans="1:2">
      <c r="A523" s="2">
        <v>522</v>
      </c>
      <c r="B523" s="2">
        <v>533.41330506908662</v>
      </c>
    </row>
    <row r="524" spans="1:2">
      <c r="A524" s="2">
        <v>523</v>
      </c>
      <c r="B524" s="2">
        <v>534.40951813907657</v>
      </c>
    </row>
    <row r="525" spans="1:2">
      <c r="A525" s="2">
        <v>524</v>
      </c>
      <c r="B525" s="2">
        <v>535.40775863838871</v>
      </c>
    </row>
    <row r="526" spans="1:2">
      <c r="A526" s="2">
        <v>525</v>
      </c>
      <c r="B526" s="2">
        <v>536.4063235263925</v>
      </c>
    </row>
    <row r="527" spans="1:2">
      <c r="A527" s="2">
        <v>526</v>
      </c>
      <c r="B527" s="2">
        <v>537.40475701644527</v>
      </c>
    </row>
    <row r="528" spans="1:2">
      <c r="A528" s="2">
        <v>527</v>
      </c>
      <c r="B528" s="2">
        <v>538.40318229412605</v>
      </c>
    </row>
    <row r="529" spans="1:5">
      <c r="A529" s="2">
        <v>528</v>
      </c>
      <c r="B529" s="2">
        <v>539.40248321596482</v>
      </c>
    </row>
    <row r="530" spans="1:5">
      <c r="A530" s="2">
        <v>529</v>
      </c>
      <c r="B530" s="2">
        <v>540.40070010470777</v>
      </c>
      <c r="E530" s="12"/>
    </row>
    <row r="531" spans="1:5">
      <c r="A531" s="2">
        <v>530</v>
      </c>
      <c r="B531" s="2">
        <v>541.39849405629582</v>
      </c>
      <c r="E531" s="12"/>
    </row>
    <row r="532" spans="1:5">
      <c r="A532" s="2">
        <v>531</v>
      </c>
      <c r="B532" s="2">
        <v>542.39694602418547</v>
      </c>
      <c r="E532" s="12"/>
    </row>
    <row r="533" spans="1:5">
      <c r="A533" s="2">
        <v>532</v>
      </c>
      <c r="B533" s="2">
        <v>543.39541852300488</v>
      </c>
      <c r="E533" s="12"/>
    </row>
    <row r="534" spans="1:5">
      <c r="A534" s="2">
        <v>533</v>
      </c>
      <c r="B534" s="2">
        <v>544.3938232697559</v>
      </c>
      <c r="E534" s="12"/>
    </row>
    <row r="535" spans="1:5">
      <c r="A535" s="2">
        <v>534</v>
      </c>
      <c r="B535" s="2">
        <v>545.39227318455255</v>
      </c>
      <c r="E535" s="12"/>
    </row>
    <row r="536" spans="1:5">
      <c r="A536" s="2">
        <v>535</v>
      </c>
      <c r="B536" s="2">
        <v>546.39077442667383</v>
      </c>
      <c r="E536" s="12"/>
    </row>
    <row r="537" spans="1:5">
      <c r="A537" s="2">
        <v>536</v>
      </c>
      <c r="B537" s="2">
        <v>547.38927361570211</v>
      </c>
      <c r="E537" s="12"/>
    </row>
    <row r="538" spans="1:5">
      <c r="A538" s="2">
        <v>537</v>
      </c>
      <c r="B538" s="2">
        <v>548.38777691091627</v>
      </c>
      <c r="E538" s="12"/>
    </row>
    <row r="539" spans="1:5">
      <c r="A539" s="2">
        <v>538</v>
      </c>
      <c r="B539" s="2">
        <v>549.38608926848292</v>
      </c>
      <c r="E539" s="12"/>
    </row>
    <row r="540" spans="1:5">
      <c r="A540" s="2">
        <v>539</v>
      </c>
      <c r="B540" s="2">
        <v>550.38451249307082</v>
      </c>
      <c r="E540" s="12"/>
    </row>
    <row r="541" spans="1:5">
      <c r="A541" s="2">
        <v>540</v>
      </c>
      <c r="B541" s="2">
        <v>551.38309277927192</v>
      </c>
      <c r="E541" s="12"/>
    </row>
    <row r="542" spans="1:5">
      <c r="A542" s="2">
        <v>541</v>
      </c>
      <c r="B542" s="2">
        <v>552.38141334921056</v>
      </c>
      <c r="E542" s="12"/>
    </row>
    <row r="543" spans="1:5">
      <c r="A543" s="2">
        <v>542</v>
      </c>
      <c r="B543" s="2">
        <v>553.38069271357301</v>
      </c>
      <c r="E543" s="12"/>
    </row>
    <row r="544" spans="1:5">
      <c r="A544" s="2">
        <v>543</v>
      </c>
      <c r="B544" s="2">
        <v>554.37838195741881</v>
      </c>
      <c r="E544" s="12"/>
    </row>
    <row r="545" spans="1:5">
      <c r="A545" s="2">
        <v>544</v>
      </c>
      <c r="B545" s="2">
        <v>555.37679594308827</v>
      </c>
      <c r="E545" s="12"/>
    </row>
    <row r="546" spans="1:5">
      <c r="A546" s="2">
        <v>545</v>
      </c>
      <c r="B546" s="2">
        <v>556.37516578725854</v>
      </c>
      <c r="E546" s="12"/>
    </row>
    <row r="547" spans="1:5">
      <c r="A547" s="2">
        <v>546</v>
      </c>
      <c r="B547" s="2">
        <v>557.37363623298495</v>
      </c>
      <c r="E547" s="12"/>
    </row>
    <row r="548" spans="1:5">
      <c r="A548" s="2">
        <v>547</v>
      </c>
      <c r="B548" s="2">
        <v>558.37212310345535</v>
      </c>
      <c r="E548" s="12"/>
    </row>
    <row r="549" spans="1:5">
      <c r="A549" s="2">
        <v>548</v>
      </c>
      <c r="B549" s="2">
        <v>559.37054632804325</v>
      </c>
      <c r="E549" s="12"/>
    </row>
    <row r="550" spans="1:5">
      <c r="A550" s="2">
        <v>549</v>
      </c>
      <c r="B550" s="2">
        <v>560.36980824111527</v>
      </c>
      <c r="E550" s="12"/>
    </row>
    <row r="551" spans="1:5">
      <c r="A551" s="2">
        <v>550</v>
      </c>
      <c r="B551" s="2">
        <v>561.36756318393657</v>
      </c>
      <c r="E551" s="12"/>
    </row>
    <row r="552" spans="1:5">
      <c r="A552" s="2">
        <v>551</v>
      </c>
      <c r="B552" s="2">
        <v>562.35030899049423</v>
      </c>
      <c r="E552" s="12"/>
    </row>
    <row r="553" spans="1:5">
      <c r="A553" s="2">
        <v>552</v>
      </c>
      <c r="B553" s="2">
        <v>563.34965918656451</v>
      </c>
      <c r="E553" s="12"/>
    </row>
    <row r="554" spans="1:5">
      <c r="A554" s="2">
        <v>553</v>
      </c>
      <c r="B554" s="2">
        <v>564.34716570513478</v>
      </c>
      <c r="E554" s="12"/>
    </row>
    <row r="555" spans="1:5">
      <c r="A555" s="2">
        <v>554</v>
      </c>
      <c r="B555" s="2">
        <v>565.34579321247463</v>
      </c>
      <c r="E555" s="12"/>
    </row>
    <row r="556" spans="1:5">
      <c r="A556" s="2">
        <v>555</v>
      </c>
      <c r="B556" s="2">
        <v>566.34413944607547</v>
      </c>
    </row>
    <row r="557" spans="1:5">
      <c r="A557" s="2">
        <v>556</v>
      </c>
      <c r="B557" s="2">
        <v>567.34265300675463</v>
      </c>
    </row>
    <row r="558" spans="1:5">
      <c r="A558" s="2">
        <v>557</v>
      </c>
      <c r="B558" s="2">
        <v>568.34187488451357</v>
      </c>
    </row>
    <row r="559" spans="1:5">
      <c r="A559" s="2">
        <v>558</v>
      </c>
      <c r="B559" s="2">
        <v>569.33954462397605</v>
      </c>
    </row>
    <row r="560" spans="1:5">
      <c r="A560" s="2">
        <v>559</v>
      </c>
      <c r="B560" s="2">
        <v>570.33788059211201</v>
      </c>
    </row>
    <row r="561" spans="1:2">
      <c r="A561" s="2">
        <v>560</v>
      </c>
      <c r="B561" s="2">
        <v>571.33650296671931</v>
      </c>
    </row>
    <row r="562" spans="1:2">
      <c r="A562" s="2">
        <v>561</v>
      </c>
      <c r="B562" s="2">
        <v>572.33470958999737</v>
      </c>
    </row>
    <row r="563" spans="1:2">
      <c r="A563" s="2">
        <v>562</v>
      </c>
      <c r="B563" s="2">
        <v>573.31752725480942</v>
      </c>
    </row>
    <row r="564" spans="1:2">
      <c r="A564" s="2">
        <v>563</v>
      </c>
      <c r="B564" s="2">
        <v>574.31597716960596</v>
      </c>
    </row>
    <row r="565" spans="1:2">
      <c r="A565" s="2">
        <v>564</v>
      </c>
      <c r="B565" s="2">
        <v>575.31447225244835</v>
      </c>
    </row>
    <row r="566" spans="1:2">
      <c r="A566" s="2">
        <v>565</v>
      </c>
      <c r="B566" s="2">
        <v>576.3129539901862</v>
      </c>
    </row>
    <row r="567" spans="1:2">
      <c r="A567" s="2">
        <v>566</v>
      </c>
      <c r="B567" s="2">
        <v>577.31139158642497</v>
      </c>
    </row>
    <row r="568" spans="1:2">
      <c r="A568" s="2">
        <v>567</v>
      </c>
      <c r="B568" s="2">
        <v>578.309781961525</v>
      </c>
    </row>
    <row r="569" spans="1:2">
      <c r="A569" s="2">
        <v>568</v>
      </c>
      <c r="B569" s="2">
        <v>579.29254111318699</v>
      </c>
    </row>
    <row r="570" spans="1:2">
      <c r="A570" s="2">
        <v>569</v>
      </c>
      <c r="B570" s="2">
        <v>580.29110189500477</v>
      </c>
    </row>
    <row r="571" spans="1:2">
      <c r="A571" s="2">
        <v>570</v>
      </c>
      <c r="B571" s="2">
        <v>581.28959492475417</v>
      </c>
    </row>
    <row r="572" spans="1:2">
      <c r="A572" s="2">
        <v>571</v>
      </c>
      <c r="B572" s="2">
        <v>582.27227605888265</v>
      </c>
    </row>
    <row r="573" spans="1:2">
      <c r="A573" s="2">
        <v>572</v>
      </c>
      <c r="B573" s="2">
        <v>583.27076292935305</v>
      </c>
    </row>
    <row r="574" spans="1:2">
      <c r="A574" s="2">
        <v>573</v>
      </c>
      <c r="B574" s="2">
        <v>584.25361241710641</v>
      </c>
    </row>
    <row r="575" spans="1:2">
      <c r="A575" s="2">
        <v>574</v>
      </c>
      <c r="B575" s="2">
        <v>585.2521013406697</v>
      </c>
    </row>
    <row r="576" spans="1:2">
      <c r="A576" s="2">
        <v>575</v>
      </c>
      <c r="B576" s="2">
        <v>586.25138378467159</v>
      </c>
    </row>
    <row r="577" spans="1:2">
      <c r="A577" s="2">
        <v>576</v>
      </c>
      <c r="B577" s="2">
        <v>587.25003284948775</v>
      </c>
    </row>
    <row r="578" spans="1:2">
      <c r="A578" s="2">
        <v>577</v>
      </c>
      <c r="B578" s="2">
        <v>588.24739257190959</v>
      </c>
    </row>
    <row r="579" spans="1:2">
      <c r="A579" s="2">
        <v>578</v>
      </c>
      <c r="B579" s="2">
        <v>589.24633625556896</v>
      </c>
    </row>
    <row r="580" spans="1:2">
      <c r="A580" s="2">
        <v>579</v>
      </c>
      <c r="B580" s="2">
        <v>590.24430779970021</v>
      </c>
    </row>
    <row r="581" spans="1:2">
      <c r="A581" s="2">
        <v>580</v>
      </c>
      <c r="B581" s="2">
        <v>591.24282649311192</v>
      </c>
    </row>
    <row r="582" spans="1:2">
      <c r="A582" s="2">
        <v>581</v>
      </c>
      <c r="B582" s="2">
        <v>592.24119941692163</v>
      </c>
    </row>
    <row r="583" spans="1:2">
      <c r="A583" s="2">
        <v>582</v>
      </c>
      <c r="B583" s="2">
        <v>593.22400168353624</v>
      </c>
    </row>
    <row r="584" spans="1:2">
      <c r="A584" s="2">
        <v>583</v>
      </c>
      <c r="B584" s="2">
        <v>594.22330055228201</v>
      </c>
    </row>
    <row r="585" spans="1:2">
      <c r="A585" s="2">
        <v>584</v>
      </c>
      <c r="B585" s="2">
        <v>595.22097542447693</v>
      </c>
    </row>
    <row r="586" spans="1:2">
      <c r="A586" s="2">
        <v>585</v>
      </c>
      <c r="B586" s="2">
        <v>596.21927033075326</v>
      </c>
    </row>
    <row r="587" spans="1:2">
      <c r="A587" s="2">
        <v>586</v>
      </c>
      <c r="B587" s="2">
        <v>597.21771613936392</v>
      </c>
    </row>
    <row r="588" spans="1:2">
      <c r="A588" s="2">
        <v>587</v>
      </c>
      <c r="B588" s="2">
        <v>598.21621840803175</v>
      </c>
    </row>
    <row r="589" spans="1:2">
      <c r="A589" s="2">
        <v>588</v>
      </c>
      <c r="B589" s="2">
        <v>599.21468269447928</v>
      </c>
    </row>
    <row r="590" spans="1:2">
      <c r="A590" s="2">
        <v>589</v>
      </c>
      <c r="B590" s="2">
        <v>600.21314184819425</v>
      </c>
    </row>
    <row r="591" spans="1:2">
      <c r="A591" s="2">
        <v>590</v>
      </c>
      <c r="B591" s="2">
        <v>601.21236885868564</v>
      </c>
    </row>
    <row r="592" spans="1:2">
      <c r="A592" s="2">
        <v>591</v>
      </c>
      <c r="B592" s="2">
        <v>602.21007863346131</v>
      </c>
    </row>
    <row r="593" spans="1:2">
      <c r="A593" s="2">
        <v>592</v>
      </c>
      <c r="B593" s="2">
        <v>603.20845669000346</v>
      </c>
    </row>
    <row r="594" spans="1:2">
      <c r="A594" s="2">
        <v>593</v>
      </c>
      <c r="B594" s="2">
        <v>604.20693432155542</v>
      </c>
    </row>
    <row r="595" spans="1:2">
      <c r="A595" s="2">
        <v>594</v>
      </c>
      <c r="B595" s="2">
        <v>605.20542221857227</v>
      </c>
    </row>
    <row r="596" spans="1:2">
      <c r="A596" s="2">
        <v>595</v>
      </c>
      <c r="B596" s="2">
        <v>606.20381567331185</v>
      </c>
    </row>
    <row r="597" spans="1:2">
      <c r="A597" s="2">
        <v>596</v>
      </c>
      <c r="B597" s="2">
        <v>607.18665078941422</v>
      </c>
    </row>
    <row r="598" spans="1:2">
      <c r="A598" s="2">
        <v>597</v>
      </c>
      <c r="B598" s="2">
        <v>608.18509454493199</v>
      </c>
    </row>
    <row r="599" spans="1:2">
      <c r="A599" s="2">
        <v>598</v>
      </c>
      <c r="B599" s="2">
        <v>609.18369022933052</v>
      </c>
    </row>
    <row r="600" spans="1:2">
      <c r="A600" s="2">
        <v>599</v>
      </c>
      <c r="B600" s="2">
        <v>610.18219968382368</v>
      </c>
    </row>
    <row r="601" spans="1:2">
      <c r="A601" s="2">
        <v>600</v>
      </c>
      <c r="B601" s="2">
        <v>611.16493111873035</v>
      </c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3:H15"/>
  <sheetViews>
    <sheetView tabSelected="1" workbookViewId="0">
      <selection activeCell="E17" sqref="E17"/>
    </sheetView>
  </sheetViews>
  <sheetFormatPr defaultRowHeight="15"/>
  <cols>
    <col min="6" max="6" width="12.7109375" bestFit="1" customWidth="1"/>
  </cols>
  <sheetData>
    <row r="3" spans="2:8">
      <c r="B3">
        <v>0</v>
      </c>
      <c r="C3">
        <v>0</v>
      </c>
      <c r="G3">
        <v>0</v>
      </c>
    </row>
    <row r="4" spans="2:8">
      <c r="B4">
        <v>100</v>
      </c>
      <c r="C4" s="13">
        <v>3.1802976633086309E-2</v>
      </c>
      <c r="D4" s="13">
        <v>1.8411731639958902E-2</v>
      </c>
      <c r="E4" s="13">
        <f t="shared" ref="E4:E7" si="0">C4-D4</f>
        <v>1.3391244993127407E-2</v>
      </c>
      <c r="F4" s="13">
        <f t="shared" ref="F4:F7" si="1">E4/(1/0.0000000001)</f>
        <v>1.3391244993127408E-12</v>
      </c>
      <c r="G4" s="13">
        <f t="shared" ref="G4:G7" si="2">F4/(8952.597*1.602E-19)</f>
        <v>933.70440684586958</v>
      </c>
    </row>
    <row r="5" spans="2:8">
      <c r="B5">
        <v>180</v>
      </c>
      <c r="C5" s="13">
        <v>7.2407611802512567E-2</v>
      </c>
      <c r="D5" s="13">
        <v>5.3644851728301877E-2</v>
      </c>
      <c r="E5" s="13">
        <f>C5-D5</f>
        <v>1.876276007421069E-2</v>
      </c>
      <c r="F5" s="13">
        <f>E5/(1/0.0000000001)</f>
        <v>1.8762760074210689E-12</v>
      </c>
      <c r="G5" s="13">
        <f>F5/(8952.597*1.602E-19)</f>
        <v>1308.2332355858778</v>
      </c>
    </row>
    <row r="6" spans="2:8">
      <c r="B6">
        <v>300</v>
      </c>
      <c r="C6" s="13">
        <v>6.795268459126215E-2</v>
      </c>
      <c r="D6" s="13">
        <v>4.0946292470535717E-2</v>
      </c>
      <c r="E6" s="13">
        <f>C6-D6</f>
        <v>2.7006392120726433E-2</v>
      </c>
      <c r="F6" s="13">
        <f>E6/(1/0.0000000001)</f>
        <v>2.7006392120726433E-12</v>
      </c>
      <c r="G6" s="13">
        <f>F6/(8952.597*1.602E-19)</f>
        <v>1883.0203875047519</v>
      </c>
    </row>
    <row r="7" spans="2:8">
      <c r="B7">
        <v>550</v>
      </c>
      <c r="C7" s="13">
        <v>0.15842933802145637</v>
      </c>
      <c r="D7" s="13">
        <v>0.11929279793388421</v>
      </c>
      <c r="E7" s="13">
        <f t="shared" si="0"/>
        <v>3.9136540087572155E-2</v>
      </c>
      <c r="F7" s="13">
        <f t="shared" si="1"/>
        <v>3.9136540087572152E-12</v>
      </c>
      <c r="G7" s="13">
        <f t="shared" si="2"/>
        <v>2728.7948183473641</v>
      </c>
    </row>
    <row r="11" spans="2:8">
      <c r="B11" s="13">
        <v>0</v>
      </c>
      <c r="C11" s="13">
        <v>0</v>
      </c>
      <c r="D11" s="13"/>
      <c r="E11" s="13"/>
      <c r="F11" s="13"/>
      <c r="G11" s="13"/>
      <c r="H11" s="13">
        <v>0</v>
      </c>
    </row>
    <row r="12" spans="2:8">
      <c r="B12" s="13">
        <v>100</v>
      </c>
      <c r="C12" s="13">
        <v>-8.4218913035678349E-6</v>
      </c>
      <c r="D12" s="13">
        <v>-3.3230066587849992E-5</v>
      </c>
      <c r="E12" s="13">
        <v>-6.0106479625373143E-6</v>
      </c>
      <c r="F12" s="13">
        <v>-2.7219418625312676E-5</v>
      </c>
      <c r="G12" s="13">
        <v>3.3230066587849991E-12</v>
      </c>
      <c r="H12" s="13">
        <v>2316.9660198719976</v>
      </c>
    </row>
    <row r="13" spans="2:8">
      <c r="B13" s="13">
        <v>200</v>
      </c>
      <c r="C13" s="13">
        <v>-1.9617340778894468E-5</v>
      </c>
      <c r="D13" s="13">
        <v>-4.5583882323999995E-5</v>
      </c>
      <c r="E13" s="13">
        <v>-1.6639511075124384E-5</v>
      </c>
      <c r="F13" s="13">
        <v>-2.8944371248875611E-5</v>
      </c>
      <c r="G13" s="13">
        <v>4.5583882323999999E-12</v>
      </c>
      <c r="H13" s="13">
        <v>3178.3356834189608</v>
      </c>
    </row>
    <row r="14" spans="2:8">
      <c r="B14" s="13">
        <v>400</v>
      </c>
      <c r="C14" s="13">
        <v>-5.7963632552020204E-5</v>
      </c>
      <c r="D14" s="13">
        <v>-1.0591873223949998E-4</v>
      </c>
      <c r="E14" s="13">
        <v>-4.4137586564676633E-5</v>
      </c>
      <c r="F14" s="13">
        <v>-6.1781145674823343E-5</v>
      </c>
      <c r="G14" s="13">
        <v>1.0591873223949998E-11</v>
      </c>
      <c r="H14" s="13">
        <v>7385.1824165941371</v>
      </c>
    </row>
    <row r="15" spans="2:8">
      <c r="B15" s="13">
        <v>550</v>
      </c>
      <c r="C15" s="13">
        <v>-1.1038636081313136E-4</v>
      </c>
      <c r="D15" s="13">
        <v>-1.0875076411940292E-4</v>
      </c>
      <c r="E15" s="13">
        <v>-1.2293299176154227E-4</v>
      </c>
      <c r="F15" s="13">
        <v>1.4182227642139345E-5</v>
      </c>
      <c r="G15" s="13">
        <v>1.0875076411940292E-11</v>
      </c>
      <c r="H15" s="13">
        <v>7582.6458076343624</v>
      </c>
    </row>
  </sheetData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Home-PC</dc:creator>
  <cp:lastModifiedBy>Home-PC</cp:lastModifiedBy>
  <dcterms:created xsi:type="dcterms:W3CDTF">2013-05-05T15:09:02Z</dcterms:created>
  <dcterms:modified xsi:type="dcterms:W3CDTF">2013-05-24T20:20:10Z</dcterms:modified>
</cp:coreProperties>
</file>